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queryTables/queryTable1.xml" ContentType="application/vnd.openxmlformats-officedocument.spreadsheetml.query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F:\users\analistas\1.SANDRA\Solicitud 7322\"/>
    </mc:Choice>
  </mc:AlternateContent>
  <bookViews>
    <workbookView xWindow="0" yWindow="0" windowWidth="24000" windowHeight="9735" activeTab="1"/>
  </bookViews>
  <sheets>
    <sheet name="Tabla 2" sheetId="5" r:id="rId1"/>
    <sheet name="Tabla 3" sheetId="3" r:id="rId2"/>
    <sheet name="Tabla 5" sheetId="2" r:id="rId3"/>
    <sheet name="Tabla 7" sheetId="4" r:id="rId4"/>
  </sheets>
  <definedNames>
    <definedName name="Consulta_desde_Visual_FoxPro_Tables_1" localSheetId="0">'Tabla 2'!$A$11:$H$286</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L29" i="3" l="1"/>
  <c r="H29" i="3"/>
  <c r="D29" i="3"/>
  <c r="M29" i="3"/>
  <c r="I29" i="3"/>
  <c r="E29" i="3"/>
  <c r="K29" i="3"/>
  <c r="J29" i="3"/>
  <c r="G29" i="3"/>
  <c r="F29" i="3"/>
  <c r="C29" i="3"/>
  <c r="N29" i="3"/>
  <c r="K22" i="3"/>
  <c r="K31" i="3" s="1"/>
  <c r="G22" i="3"/>
  <c r="G31" i="3" s="1"/>
  <c r="C22" i="3"/>
  <c r="C31" i="3" s="1"/>
  <c r="L22" i="3"/>
  <c r="L31" i="3" s="1"/>
  <c r="H22" i="3"/>
  <c r="H31" i="3" s="1"/>
  <c r="D22" i="3"/>
  <c r="D31" i="3" s="1"/>
  <c r="M22" i="3"/>
  <c r="M31" i="3" s="1"/>
  <c r="J22" i="3"/>
  <c r="J31" i="3" s="1"/>
  <c r="I22" i="3"/>
  <c r="I31" i="3" s="1"/>
  <c r="F22" i="3"/>
  <c r="F31" i="3" s="1"/>
  <c r="E22" i="3"/>
  <c r="E31" i="3" s="1"/>
  <c r="B22" i="3"/>
  <c r="M38" i="2"/>
  <c r="I38" i="2"/>
  <c r="E38" i="2"/>
  <c r="L38" i="2"/>
  <c r="K38" i="2"/>
  <c r="J38" i="2"/>
  <c r="H38" i="2"/>
  <c r="G38" i="2"/>
  <c r="F38" i="2"/>
  <c r="D38" i="2"/>
  <c r="C38" i="2"/>
  <c r="B38" i="2"/>
  <c r="K31" i="2"/>
  <c r="G31" i="2"/>
  <c r="C31" i="2"/>
  <c r="L31" i="2"/>
  <c r="H31" i="2"/>
  <c r="D31" i="2"/>
  <c r="M31" i="2"/>
  <c r="J31" i="2"/>
  <c r="I31" i="2"/>
  <c r="F31" i="2"/>
  <c r="E31" i="2"/>
  <c r="B31" i="2"/>
  <c r="M24" i="2"/>
  <c r="L24" i="2"/>
  <c r="K24" i="2"/>
  <c r="J24" i="2"/>
  <c r="I24" i="2"/>
  <c r="H24" i="2"/>
  <c r="G24" i="2"/>
  <c r="F24" i="2"/>
  <c r="E24" i="2"/>
  <c r="D24" i="2"/>
  <c r="C24" i="2"/>
  <c r="N24" i="2"/>
  <c r="B29" i="3" l="1"/>
  <c r="B31" i="3" s="1"/>
  <c r="N22" i="3"/>
  <c r="N31" i="3" s="1"/>
  <c r="J42" i="2"/>
  <c r="J40" i="2"/>
  <c r="C40" i="2"/>
  <c r="C42" i="2"/>
  <c r="G40" i="2"/>
  <c r="G42" i="2"/>
  <c r="K40" i="2"/>
  <c r="K42" i="2"/>
  <c r="F42" i="2"/>
  <c r="F40" i="2"/>
  <c r="D42" i="2"/>
  <c r="D40" i="2"/>
  <c r="H42" i="2"/>
  <c r="H40" i="2"/>
  <c r="L42" i="2"/>
  <c r="L40" i="2"/>
  <c r="E40" i="2"/>
  <c r="E42" i="2"/>
  <c r="I40" i="2"/>
  <c r="I42" i="2"/>
  <c r="M40" i="2"/>
  <c r="M42" i="2"/>
  <c r="B24" i="2"/>
  <c r="N38" i="2"/>
  <c r="N40" i="2" s="1"/>
  <c r="N31" i="2"/>
  <c r="N42" i="2" s="1"/>
  <c r="B42" i="2" l="1"/>
  <c r="B40" i="2"/>
</calcChain>
</file>

<file path=xl/connections.xml><?xml version="1.0" encoding="utf-8"?>
<connections xmlns="http://schemas.openxmlformats.org/spreadsheetml/2006/main">
  <connection id="1" name="Conexión1" type="1" refreshedVersion="5" background="1" saveData="1">
    <dbPr connection="DSN=Visual FoxPro Tables;UID=;SourceDB=f:\sistemasv\obrero.dls;SourceType=DBF;Exclusive=No;BackgroundFetch=Yes;Collate=Machine;Null=Yes;Deleted=Yes;" command="SELECT patrono33.denominac, patrono33.patrono, patrono33.trabajador, patrono33.hombres, patrono33.mujeres, patrono33.trab, patrono33.trab_hom, patrono33.trab_muj, patrono33.patron, patrono33.total, patrono33.total_hom, patrono33.total_muj, patrono33.xx, patrono33.codigo, patrono33.periodo, patrono33.titulo_x000d__x000a_FROM patrono33 patrono33"/>
  </connection>
</connections>
</file>

<file path=xl/sharedStrings.xml><?xml version="1.0" encoding="utf-8"?>
<sst xmlns="http://schemas.openxmlformats.org/spreadsheetml/2006/main" count="444" uniqueCount="344">
  <si>
    <t>INSTITUTO SALVADOREÑO DEL SEGURO SOCIAL</t>
  </si>
  <si>
    <t>DEPARTAMENTO DE ACTUARIADO Y ESTADISTICA</t>
  </si>
  <si>
    <t>TRABAJADORES COTIZANTES AL REGIMEN DE SALUD POR DEPARTAMENTO Y MUNICIPIO</t>
  </si>
  <si>
    <t>SEGÚN UBICACIÓN GEOGRÀFICA DEL PATRONO</t>
  </si>
  <si>
    <t>MUNICIPIO</t>
  </si>
  <si>
    <t>NÚMERO  DE PATRONOS</t>
  </si>
  <si>
    <t>NÚMERO DE TRABAJADORES</t>
  </si>
  <si>
    <t>SALARIO NOMINAL</t>
  </si>
  <si>
    <t>TOTAL</t>
  </si>
  <si>
    <t>HOMBRES</t>
  </si>
  <si>
    <t>MUJERES</t>
  </si>
  <si>
    <t>EL REFUGIO</t>
  </si>
  <si>
    <t>AMBOS SECTORES</t>
  </si>
  <si>
    <t>SAN PEDRO PUXTLA</t>
  </si>
  <si>
    <t>SAN LORENZO</t>
  </si>
  <si>
    <t>GUAYMANGO</t>
  </si>
  <si>
    <t>APANECA</t>
  </si>
  <si>
    <t>TACUBA</t>
  </si>
  <si>
    <t>TURIN</t>
  </si>
  <si>
    <t>JUJUTLA</t>
  </si>
  <si>
    <t>ATACO</t>
  </si>
  <si>
    <t>ATIQUIZAYA</t>
  </si>
  <si>
    <t>SAN FCO MENENDEZ</t>
  </si>
  <si>
    <t>AHUACHAPAN</t>
  </si>
  <si>
    <t>TOTAL DEL DEPARTAMENTO DE:  AHUACHAPAN</t>
  </si>
  <si>
    <t>MASAHUAT</t>
  </si>
  <si>
    <t>SANTA ROSA GUACHIPILIN</t>
  </si>
  <si>
    <t>SANTIAGO DE LA FRONTERA</t>
  </si>
  <si>
    <t>SAN ANTONIO PAJONAL</t>
  </si>
  <si>
    <t>EL PORVENIR</t>
  </si>
  <si>
    <t>COATEPEQUE</t>
  </si>
  <si>
    <t>SAN SEBASTIAN SALITRILLO</t>
  </si>
  <si>
    <t>TEXISTEPEQUE</t>
  </si>
  <si>
    <t>CANDELARIA DE LA FRONTERA</t>
  </si>
  <si>
    <t>EL CONGO</t>
  </si>
  <si>
    <t>CHALCHUAPA</t>
  </si>
  <si>
    <t>METAPAN</t>
  </si>
  <si>
    <t>SANTA ANA</t>
  </si>
  <si>
    <t>TOTAL DEL DEPARTAMENTO DE:  SANTA ANA</t>
  </si>
  <si>
    <t>STA CATARINA MASAHUAT</t>
  </si>
  <si>
    <t>SANTO DOMINGO GUZMAN</t>
  </si>
  <si>
    <t>GUISNAHUAT</t>
  </si>
  <si>
    <t>NAHUILINGO</t>
  </si>
  <si>
    <t>CALUCO</t>
  </si>
  <si>
    <t>SALCOATITAN</t>
  </si>
  <si>
    <t>ISHUATAN</t>
  </si>
  <si>
    <t>SAN ANTONIO DEL MONTE</t>
  </si>
  <si>
    <t>NAHUIZALCO</t>
  </si>
  <si>
    <t>SAN JULIAN</t>
  </si>
  <si>
    <t>ARMENIA</t>
  </si>
  <si>
    <t>JUAYUA</t>
  </si>
  <si>
    <t>SONZACATE</t>
  </si>
  <si>
    <t>IZALCO</t>
  </si>
  <si>
    <t>ACAJUTLA</t>
  </si>
  <si>
    <t>SONSONATE</t>
  </si>
  <si>
    <t>TOTAL DEL DEPARTAMENTO DE:  SONSONATE</t>
  </si>
  <si>
    <t>SAN ISIDRO LABRADOR</t>
  </si>
  <si>
    <t>SAN JOSE CANCASQUE</t>
  </si>
  <si>
    <t>SAN FCO MORAZAN</t>
  </si>
  <si>
    <t>ARCATAO</t>
  </si>
  <si>
    <t>OJOS DE AGUA</t>
  </si>
  <si>
    <t>NVA. TRINIDAD</t>
  </si>
  <si>
    <t>SAN FERNANDO</t>
  </si>
  <si>
    <t>SAN ANTONIO LA CRUZ</t>
  </si>
  <si>
    <t>SAN FCO LEMPA</t>
  </si>
  <si>
    <t>AZACUALPA</t>
  </si>
  <si>
    <t>SAN MIGUEL DE MERCEDES</t>
  </si>
  <si>
    <t>LAS VUELTAS</t>
  </si>
  <si>
    <t>SAN JOSE LAS FLORES</t>
  </si>
  <si>
    <t>POTONICO</t>
  </si>
  <si>
    <t>SAN LUIS DEL CARMEN</t>
  </si>
  <si>
    <t>LA LAGUNA</t>
  </si>
  <si>
    <t>NOMBRE DE JESUS</t>
  </si>
  <si>
    <t>COMALAPA</t>
  </si>
  <si>
    <t>SANTA RITA</t>
  </si>
  <si>
    <t>EL CARRIZAL</t>
  </si>
  <si>
    <t>SAN ANTONIO LOS RANCHOS</t>
  </si>
  <si>
    <t>CONCEPCION QUEZALTEPEQUE</t>
  </si>
  <si>
    <t>CITALA</t>
  </si>
  <si>
    <t>SAN RAFAEL</t>
  </si>
  <si>
    <t>DULCE NOMBRE DE MARIA</t>
  </si>
  <si>
    <t>AGUA CALIENTE</t>
  </si>
  <si>
    <t>LA REINA</t>
  </si>
  <si>
    <t>EL PARAISO</t>
  </si>
  <si>
    <t>SAN IGNACIO</t>
  </si>
  <si>
    <t>LA PALMA</t>
  </si>
  <si>
    <t>TEJUTLA</t>
  </si>
  <si>
    <t>NVA. CONCEPCION</t>
  </si>
  <si>
    <t>CHALATENANGO</t>
  </si>
  <si>
    <t>TOTAL DEL DEPARTAMENTO DE:  CHALATENANGO</t>
  </si>
  <si>
    <t>JICALAPA</t>
  </si>
  <si>
    <t>HUIZUCAR</t>
  </si>
  <si>
    <t>CHILTIUPAN</t>
  </si>
  <si>
    <t>SAN MATIAS</t>
  </si>
  <si>
    <t>TEOTEPEQUE</t>
  </si>
  <si>
    <t>TEPECOYO</t>
  </si>
  <si>
    <t>COMASAGUA</t>
  </si>
  <si>
    <t>TALNIQUE</t>
  </si>
  <si>
    <t>JAYAQUE</t>
  </si>
  <si>
    <t>SAN PABLO TACACHICO</t>
  </si>
  <si>
    <t>SACACOYO</t>
  </si>
  <si>
    <t>SAN JOSE VILLANUEVA</t>
  </si>
  <si>
    <t>TAMANIQUE</t>
  </si>
  <si>
    <t>ZARAGOZA</t>
  </si>
  <si>
    <t>NUEVO CUSCATLAN</t>
  </si>
  <si>
    <t>LA LIBERTAD</t>
  </si>
  <si>
    <t>CIUDAD ARCE</t>
  </si>
  <si>
    <t>QUEZALTEPEQUE</t>
  </si>
  <si>
    <t>SAN JUAN OPICO</t>
  </si>
  <si>
    <t>COLON</t>
  </si>
  <si>
    <t>ANTIGUO CUSCATLAN</t>
  </si>
  <si>
    <t>NUEVA SAN SALVADOR</t>
  </si>
  <si>
    <t>TOTAL DEL DEPARTAMENTO DE:  LA LIBERTAD</t>
  </si>
  <si>
    <t>ROSARIO DE MORA</t>
  </si>
  <si>
    <t>EL PAISNAL</t>
  </si>
  <si>
    <t>SANTIAGO TEXACUANGOS</t>
  </si>
  <si>
    <t>GUAZAPA</t>
  </si>
  <si>
    <t>PANCHIMALCO</t>
  </si>
  <si>
    <t>NEJAPA</t>
  </si>
  <si>
    <t>SANTO TOMAS</t>
  </si>
  <si>
    <t>AGUILARES</t>
  </si>
  <si>
    <t>TONACATEPEQUE</t>
  </si>
  <si>
    <t>AYUTUXTEPEQUE</t>
  </si>
  <si>
    <t>CUSCATANCINGO</t>
  </si>
  <si>
    <t>SAN MARTIN</t>
  </si>
  <si>
    <t>SAN MARCOS</t>
  </si>
  <si>
    <t>CIUDAD DELGADO</t>
  </si>
  <si>
    <t>ILOPANGO</t>
  </si>
  <si>
    <t>APOPA</t>
  </si>
  <si>
    <t>MEJICANOS</t>
  </si>
  <si>
    <t>SOYAPANGO</t>
  </si>
  <si>
    <t>SAN SALVADOR</t>
  </si>
  <si>
    <t>TOTAL DEL DEPARTAMENTO DE:  SAN SALVADOR</t>
  </si>
  <si>
    <t>EL ROSARIO</t>
  </si>
  <si>
    <t>ORATORIO DE CONCEPCION</t>
  </si>
  <si>
    <t>SAN CRISTOBAL</t>
  </si>
  <si>
    <t>SANTA CRUZ ANALQUITO</t>
  </si>
  <si>
    <t>CANDELARIA</t>
  </si>
  <si>
    <t>SAN RAMON</t>
  </si>
  <si>
    <t>MONTE SAN JUAN</t>
  </si>
  <si>
    <t>TENANCINGO</t>
  </si>
  <si>
    <t>STA CRUZ MICHAPA</t>
  </si>
  <si>
    <t>EL CARMEN</t>
  </si>
  <si>
    <t>SAN JOSE GUAYABAL</t>
  </si>
  <si>
    <t>SAN BARTOLOME PERULAPIA</t>
  </si>
  <si>
    <t>SAN PEDRO PERULAPAN</t>
  </si>
  <si>
    <t>SAN RAFAEL CEDROS</t>
  </si>
  <si>
    <t>SUCHITOTO</t>
  </si>
  <si>
    <t>COJUTEPEQUE</t>
  </si>
  <si>
    <t>TOTAL DEL DEPARTAMENTO DE:  CUSCATLAN</t>
  </si>
  <si>
    <t>SAN EMIGDIO</t>
  </si>
  <si>
    <t>MERCEDES LA CEIBA</t>
  </si>
  <si>
    <t>JERUSALEN</t>
  </si>
  <si>
    <t>SAN JUAN TEPEZONTES</t>
  </si>
  <si>
    <t>SAN FCO CHINAMECA</t>
  </si>
  <si>
    <t>TAPALHUACA</t>
  </si>
  <si>
    <t>SANTA MARIA OSTUMA</t>
  </si>
  <si>
    <t>SAN PEDRO NONUALCO</t>
  </si>
  <si>
    <t>SAN MIGUEL TEPEZONTES</t>
  </si>
  <si>
    <t>CUYULTITAN</t>
  </si>
  <si>
    <t>SAN RAFAEL OBRAJUELO</t>
  </si>
  <si>
    <t>SAN JUAN TALPA</t>
  </si>
  <si>
    <t>SAN JUAN NONUALCO</t>
  </si>
  <si>
    <t>SAN PEDRO MASAHUAT</t>
  </si>
  <si>
    <t>SAN LUIS LA HERRADURA</t>
  </si>
  <si>
    <t>SAN LUIS</t>
  </si>
  <si>
    <t>SANTIAGO NONUALCO</t>
  </si>
  <si>
    <t>OLOCUILTA</t>
  </si>
  <si>
    <t>ZACATECOLUCA</t>
  </si>
  <si>
    <t>TOTAL DEL DEPARTAMENTO DE:  LA PAZ</t>
  </si>
  <si>
    <t>CINQUERA</t>
  </si>
  <si>
    <t>JUTIAPA</t>
  </si>
  <si>
    <t>VICTORIA</t>
  </si>
  <si>
    <t>VILLA DOLORES</t>
  </si>
  <si>
    <t>TEJUTEPEQUE</t>
  </si>
  <si>
    <t>GUACOTECTI</t>
  </si>
  <si>
    <t>SAN ISIDRO</t>
  </si>
  <si>
    <t>SENSUNTEPEQUE</t>
  </si>
  <si>
    <t>ILOBASCO</t>
  </si>
  <si>
    <t>TOTAL DEL DEPARTAMENTO DE:  CABAÑAS</t>
  </si>
  <si>
    <t>ISTEPEQUE</t>
  </si>
  <si>
    <t>GUADALUPE</t>
  </si>
  <si>
    <t>VERAPAZ</t>
  </si>
  <si>
    <t>SANTA CLARA</t>
  </si>
  <si>
    <t>NVO. TEPETITAN</t>
  </si>
  <si>
    <t>SAN ESTEBAN CATARINA</t>
  </si>
  <si>
    <t>SAN ILDEFONSO</t>
  </si>
  <si>
    <t>SAN SEBASTIAN</t>
  </si>
  <si>
    <t>SANTO DOMINGO</t>
  </si>
  <si>
    <t>APASTEPEQUE</t>
  </si>
  <si>
    <t>TECOLUCA</t>
  </si>
  <si>
    <t>SAN VICENTE</t>
  </si>
  <si>
    <t>TOTAL DEL DEPARTAMENTO DE:  SAN VICENTE</t>
  </si>
  <si>
    <t>SAN AGUSTIN</t>
  </si>
  <si>
    <t>SAN DIONISIO</t>
  </si>
  <si>
    <t>CALIFORNIA</t>
  </si>
  <si>
    <t>SAN BUENAVENTURA</t>
  </si>
  <si>
    <t>NUEVA GRANADA</t>
  </si>
  <si>
    <t>SAN FRANCISCO JAVIER</t>
  </si>
  <si>
    <t>TECAPAN</t>
  </si>
  <si>
    <t>MERCEDES UMA¥A</t>
  </si>
  <si>
    <t>ALEGRIA</t>
  </si>
  <si>
    <t>ESTANZUELAS</t>
  </si>
  <si>
    <t>JUCUARAN</t>
  </si>
  <si>
    <t>OZATLAN</t>
  </si>
  <si>
    <t>EREGUAYQUIN</t>
  </si>
  <si>
    <t>SANTA ELENA</t>
  </si>
  <si>
    <t>CONCEPCION BATRES</t>
  </si>
  <si>
    <t>EL TRIUNFO</t>
  </si>
  <si>
    <t>SANTA MARIA</t>
  </si>
  <si>
    <t>BERLIN</t>
  </si>
  <si>
    <t>JUCUAPA</t>
  </si>
  <si>
    <t>PUERTO EL TRIUNFO</t>
  </si>
  <si>
    <t>SANTIAGO DE MARIA</t>
  </si>
  <si>
    <t>JIQUILISCO</t>
  </si>
  <si>
    <t>USULUTAN</t>
  </si>
  <si>
    <t>TOTAL DEL DEPARTAMENTO DE:  USULUTAN</t>
  </si>
  <si>
    <t>NVO EDEN. DE SAN JUAN</t>
  </si>
  <si>
    <t>SAN ANT. DEL MOSCO</t>
  </si>
  <si>
    <t>SAN GERARDO</t>
  </si>
  <si>
    <t>COMACARAN</t>
  </si>
  <si>
    <t>ULUAZAPA</t>
  </si>
  <si>
    <t>CAROLINA</t>
  </si>
  <si>
    <t>SESORI</t>
  </si>
  <si>
    <t>SAN LUIS DE LA REINA</t>
  </si>
  <si>
    <t>QUELEPA</t>
  </si>
  <si>
    <t>SAN JORGE</t>
  </si>
  <si>
    <t>LOLOTIQUE</t>
  </si>
  <si>
    <t>SAN RAFAEL ORIENTE</t>
  </si>
  <si>
    <t>NUEVA GUADALUPE</t>
  </si>
  <si>
    <t>CHAPELTIQUE</t>
  </si>
  <si>
    <t>CHIRILAGUA</t>
  </si>
  <si>
    <t>CHINAMECA</t>
  </si>
  <si>
    <t>CIUDAD BARRIOS</t>
  </si>
  <si>
    <t>MONCAGUA</t>
  </si>
  <si>
    <t>EL TRANSITO</t>
  </si>
  <si>
    <t>SAN MIGUEL</t>
  </si>
  <si>
    <t>TOTAL DEL DEPARTAMENTO DE:  SAN MIGUEL</t>
  </si>
  <si>
    <t>GUALOCOCTI</t>
  </si>
  <si>
    <t>SENSEMBRA</t>
  </si>
  <si>
    <t>JOATECA</t>
  </si>
  <si>
    <t>TOROLA</t>
  </si>
  <si>
    <t>LOLOTIQUILLO</t>
  </si>
  <si>
    <t>JOCOAITIQUE</t>
  </si>
  <si>
    <t>YOLOAIQUIN</t>
  </si>
  <si>
    <t>ARAMBALA</t>
  </si>
  <si>
    <t>SAN CARLOS</t>
  </si>
  <si>
    <t>YAMABAL</t>
  </si>
  <si>
    <t>CACAOPERA</t>
  </si>
  <si>
    <t>DELICIAS DE CONCEPCION</t>
  </si>
  <si>
    <t>SOCIEDAD</t>
  </si>
  <si>
    <t>SAN SIMON</t>
  </si>
  <si>
    <t>GUATAJIAGUA</t>
  </si>
  <si>
    <t>OSICALA</t>
  </si>
  <si>
    <t>CHILANGA</t>
  </si>
  <si>
    <t>PERQUIN</t>
  </si>
  <si>
    <t>MEANGUERA</t>
  </si>
  <si>
    <t>EL DIVISADERO</t>
  </si>
  <si>
    <t>CORINTO</t>
  </si>
  <si>
    <t>JOCORO</t>
  </si>
  <si>
    <t>SAN FCO GOTERA</t>
  </si>
  <si>
    <t>TOTAL DEL DEPARTAMENTO DE:  MORAZAN</t>
  </si>
  <si>
    <t>SAN JOSE</t>
  </si>
  <si>
    <t>LISLIQUE</t>
  </si>
  <si>
    <t>MEANGUERA DEL GOLFO</t>
  </si>
  <si>
    <t>BOLIVAR</t>
  </si>
  <si>
    <t>EL SAUCE</t>
  </si>
  <si>
    <t>NVA CONCEPCION DE OTE</t>
  </si>
  <si>
    <t>YAYANTIQUE</t>
  </si>
  <si>
    <t>YUCOAIQUIN</t>
  </si>
  <si>
    <t>NUEVA ESPARTA</t>
  </si>
  <si>
    <t>POLOROS</t>
  </si>
  <si>
    <t>INTIPUCA</t>
  </si>
  <si>
    <t>ANAMOROS</t>
  </si>
  <si>
    <t>PASAQUINA</t>
  </si>
  <si>
    <t>SAN ALEJO</t>
  </si>
  <si>
    <t>CONCHAGUA</t>
  </si>
  <si>
    <t>SANTA ROSA DE LIMA</t>
  </si>
  <si>
    <t>LA UNION</t>
  </si>
  <si>
    <t>TOTAL DEL DEPARTAMENTO DE:  LA UNION</t>
  </si>
  <si>
    <t>TOTAL GENERAL</t>
  </si>
  <si>
    <t>DEPARTAMENTO DE ACTUARIADO Y ESTADÍSTICA</t>
  </si>
  <si>
    <t>TRABAJADORES REPORTADOS EN PLANILLA AL RÉGIMEN DE SALUD DEL ISSS</t>
  </si>
  <si>
    <t>ACTIVIDAD ECONÓMICA CIIU 4</t>
  </si>
  <si>
    <t>ENERO</t>
  </si>
  <si>
    <t>FEBRERO</t>
  </si>
  <si>
    <t>MARZO</t>
  </si>
  <si>
    <t>ABRIL</t>
  </si>
  <si>
    <t>MAYO</t>
  </si>
  <si>
    <t>JUNIO</t>
  </si>
  <si>
    <t>JULIO</t>
  </si>
  <si>
    <t>AGOSTO</t>
  </si>
  <si>
    <t>SEPTIEM-</t>
  </si>
  <si>
    <t>OCTUBRE</t>
  </si>
  <si>
    <t>NOVIEMBRE</t>
  </si>
  <si>
    <t>DICIEMBRE</t>
  </si>
  <si>
    <t>PROMEDIO</t>
  </si>
  <si>
    <t>BRE</t>
  </si>
  <si>
    <t>MENSUAL</t>
  </si>
  <si>
    <t>Agricultura,caza,silvicultura y pesca</t>
  </si>
  <si>
    <t>Industrias manufactureras,Explotación de minas y canteras y Otras actividades Industriales</t>
  </si>
  <si>
    <t>Construcción</t>
  </si>
  <si>
    <t>Comercio,restaurantes y hoteles,Transporte,almacen.,Activ de Alojamiento y Servicios de Comida</t>
  </si>
  <si>
    <t>Información y Comunicaciones</t>
  </si>
  <si>
    <t>Actividades Financieras y de Seguros</t>
  </si>
  <si>
    <t>Actividades Inmobiliarias</t>
  </si>
  <si>
    <t>Actividades Profesionales, Cientificas, Técnicas y de Servicios Admon. de Apoyo</t>
  </si>
  <si>
    <t>Servicios</t>
  </si>
  <si>
    <t>Servicio Doméstico</t>
  </si>
  <si>
    <t>Salex</t>
  </si>
  <si>
    <t>Trabajador Independiente</t>
  </si>
  <si>
    <t>SECTOR PRIVADO</t>
  </si>
  <si>
    <t>Administración Pública</t>
  </si>
  <si>
    <t>Instituciones Descentralizadas</t>
  </si>
  <si>
    <t>Instituciones de Seguridad Social</t>
  </si>
  <si>
    <t>Empresas no Financieras</t>
  </si>
  <si>
    <t>Empresas Financieras</t>
  </si>
  <si>
    <t>Gobiernos Locales (Municipalidades)</t>
  </si>
  <si>
    <t>SECTOR PÚBLICO</t>
  </si>
  <si>
    <t>Pensionados ISSS</t>
  </si>
  <si>
    <t>Pensionados INPEP</t>
  </si>
  <si>
    <t>Pensionados AFP</t>
  </si>
  <si>
    <t>Pensionados IPSFA</t>
  </si>
  <si>
    <t>Decreto 787</t>
  </si>
  <si>
    <t>PENSIONADOS</t>
  </si>
  <si>
    <t>TOTAL SIN PENSIONADOS</t>
  </si>
  <si>
    <t>Fuente: Planilla mensual de cotizaciones</t>
  </si>
  <si>
    <t xml:space="preserve">Nota: Se modifican las cifras de los años 2016 y 2017, debido a que se eliminan los trabajadores duplicados en un mismo patrono y se agregan las planillas con pagos atrasados. </t>
  </si>
  <si>
    <t xml:space="preserve">          Lo que genera reducción en el número de trabajadores del sector privado y público.</t>
  </si>
  <si>
    <t>PLANILLAS CANCELADAS</t>
  </si>
  <si>
    <t xml:space="preserve"> Período   2019</t>
  </si>
  <si>
    <t>PATRONOS REPORTADOS EN PLANILLA AL RÉGIMEN DE SALUD DEL ISSS</t>
  </si>
  <si>
    <t>SALARIO MEDIO NOMINAL DEL RÉGIMEN DE SALUD DEL ISSS (EN DÓLARES USA)</t>
  </si>
  <si>
    <t>ACTIVIDAD ECONÓMICA</t>
  </si>
  <si>
    <t>Trabajadores Independientes</t>
  </si>
  <si>
    <t>NOTAS:</t>
  </si>
  <si>
    <t>1. Presentadas: Son todas las planillas que han sido subidas al sistema por los patronos, con el reporte de los trabajadores que laboraron en el mes de referencia.</t>
  </si>
  <si>
    <t>2. Pagadas: Planillas efectivamente pagadas por los patronos, del total de las presentadas, a la fecha de corte.</t>
  </si>
  <si>
    <t>3. La diferencia entre presentadas y pagadas, son las planillas no pagadas a la fecha de corte y que pueden ser canceladas posteriormente con recargo o constituirse en mora patronal.</t>
  </si>
  <si>
    <t>4. El recuento de patronos se hace en base al número patronal asignado por el ISSS,  sin embargo de acuerdo con la legislación del ISSS, existen patronos con más de un  número patronal.</t>
  </si>
  <si>
    <t>5. La información sobre planillas presentadas está disponible a partir del 2016, con  la normalización del nuevo sistema de pago en línea OVISSS.</t>
  </si>
  <si>
    <t>6. Salario Nominal: es el salario que el patrono reporta en la planilla, como el efectivamente devengado por el trabajador (no considera un límite máximo, como en el caso del salario cotizable).</t>
  </si>
  <si>
    <t>PERIODO : 2019/06</t>
  </si>
  <si>
    <t>SAN ANTONIO MASAHUAT</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</si>
</sst>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_(* \(#,##0.00\);_(* &quot;-&quot;??_);_(@_)"/>
    <numFmt numFmtId="164" formatCode="_(* #,##0_);_(* \(#,##0\);_(* &quot;-&quot;??_);_(@_)"/>
  </numFmts>
  <fonts count="14" x14ac:knownFonts="1">
    <font>
      <sz val="11"/>
      <color theme="1"/>
      <name val="Calibri"/>
      <family val="2"/>
      <scheme val="minor"/>
    </font>
    <font>
      <sz val="11"/>
      <color theme="1"/>
      <name val="Calibri"/>
      <family val="2"/>
      <scheme val="minor"/>
    </font>
    <font>
      <b/>
      <sz val="10"/>
      <name val="Comic Sans MS"/>
      <family val="4"/>
    </font>
    <font>
      <b/>
      <sz val="12"/>
      <name val="Comic Sans MS"/>
      <family val="4"/>
    </font>
    <font>
      <sz val="10"/>
      <name val="Comic Sans MS"/>
      <family val="4"/>
    </font>
    <font>
      <b/>
      <sz val="10"/>
      <name val="Arial"/>
      <family val="2"/>
    </font>
    <font>
      <sz val="10"/>
      <color indexed="8"/>
      <name val="Arial"/>
      <family val="2"/>
    </font>
    <font>
      <b/>
      <sz val="8"/>
      <name val="Arial"/>
      <family val="2"/>
    </font>
    <font>
      <b/>
      <sz val="10"/>
      <color indexed="8"/>
      <name val="Arial"/>
      <family val="2"/>
    </font>
    <font>
      <sz val="10"/>
      <name val="Arial"/>
      <family val="2"/>
    </font>
    <font>
      <sz val="8"/>
      <color indexed="8"/>
      <name val="Calibri"/>
      <family val="2"/>
    </font>
    <font>
      <b/>
      <sz val="10"/>
      <color indexed="8"/>
      <name val="Calibri"/>
      <family val="2"/>
    </font>
    <font>
      <b/>
      <sz val="8"/>
      <color indexed="8"/>
      <name val="Calibri"/>
      <family val="2"/>
    </font>
    <font>
      <sz val="7"/>
      <color indexed="8"/>
      <name val="Calibri"/>
      <family val="2"/>
    </font>
  </fonts>
  <fills count="6">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theme="9" tint="0.59999389629810485"/>
        <bgColor indexed="64"/>
      </patternFill>
    </fill>
    <fill>
      <patternFill patternType="solid">
        <fgColor indexed="31"/>
        <bgColor indexed="64"/>
      </patternFill>
    </fill>
  </fills>
  <borders count="27">
    <border>
      <left/>
      <right/>
      <top/>
      <bottom/>
      <diagonal/>
    </border>
    <border>
      <left/>
      <right/>
      <top/>
      <bottom style="dashDotDot">
        <color indexed="64"/>
      </bottom>
      <diagonal/>
    </border>
    <border>
      <left/>
      <right/>
      <top style="dashDotDot">
        <color indexed="64"/>
      </top>
      <bottom/>
      <diagonal/>
    </border>
    <border>
      <left style="thin">
        <color indexed="64"/>
      </left>
      <right/>
      <top style="dashDotDot">
        <color indexed="64"/>
      </top>
      <bottom/>
      <diagonal/>
    </border>
    <border>
      <left/>
      <right style="thin">
        <color indexed="64"/>
      </right>
      <top style="dashDotDot">
        <color indexed="64"/>
      </top>
      <bottom/>
      <diagonal/>
    </border>
    <border>
      <left style="thin">
        <color indexed="64"/>
      </left>
      <right/>
      <top/>
      <bottom/>
      <diagonal/>
    </border>
    <border>
      <left/>
      <right style="thin">
        <color indexed="64"/>
      </right>
      <top/>
      <bottom/>
      <diagonal/>
    </border>
    <border>
      <left/>
      <right/>
      <top/>
      <bottom style="dashDot">
        <color indexed="64"/>
      </bottom>
      <diagonal/>
    </border>
    <border>
      <left style="thin">
        <color indexed="64"/>
      </left>
      <right/>
      <top/>
      <bottom style="dashDot">
        <color indexed="64"/>
      </bottom>
      <diagonal/>
    </border>
    <border>
      <left/>
      <right style="thin">
        <color indexed="64"/>
      </right>
      <top/>
      <bottom style="dashDot">
        <color indexed="64"/>
      </bottom>
      <diagonal/>
    </border>
    <border>
      <left style="medium">
        <color indexed="64"/>
      </left>
      <right style="medium">
        <color indexed="64"/>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style="medium">
        <color indexed="64"/>
      </bottom>
      <diagonal/>
    </border>
    <border>
      <left style="dashDotDot">
        <color indexed="64"/>
      </left>
      <right style="dashDotDot">
        <color indexed="64"/>
      </right>
      <top style="medium">
        <color indexed="64"/>
      </top>
      <bottom/>
      <diagonal/>
    </border>
    <border>
      <left style="dashDotDot">
        <color indexed="64"/>
      </left>
      <right style="dashDotDot">
        <color indexed="64"/>
      </right>
      <top/>
      <bottom/>
      <diagonal/>
    </border>
    <border>
      <left style="medium">
        <color indexed="64"/>
      </left>
      <right/>
      <top/>
      <bottom/>
      <diagonal/>
    </border>
    <border>
      <left style="dashDotDot">
        <color indexed="64"/>
      </left>
      <right style="dashDotDot">
        <color indexed="64"/>
      </right>
      <top/>
      <bottom style="medium">
        <color indexed="64"/>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top/>
      <bottom style="medium">
        <color indexed="64"/>
      </bottom>
      <diagonal/>
    </border>
    <border>
      <left style="thin">
        <color indexed="64"/>
      </left>
      <right/>
      <top/>
      <bottom style="medium">
        <color indexed="64"/>
      </bottom>
      <diagonal/>
    </border>
  </borders>
  <cellStyleXfs count="3">
    <xf numFmtId="0" fontId="0" fillId="0" borderId="0"/>
    <xf numFmtId="43" fontId="1" fillId="0" borderId="0" applyFont="0" applyFill="0" applyBorder="0" applyAlignment="0" applyProtection="0"/>
    <xf numFmtId="0" fontId="9" fillId="0" borderId="0"/>
  </cellStyleXfs>
  <cellXfs count="113">
    <xf numFmtId="0" fontId="0" fillId="0" borderId="0" xfId="0"/>
    <xf numFmtId="0" fontId="2" fillId="3" borderId="3" xfId="0" applyFont="1" applyFill="1" applyBorder="1" applyAlignment="1">
      <alignment horizontal="center" vertical="center" wrapText="1"/>
    </xf>
    <xf numFmtId="0" fontId="2" fillId="3" borderId="2" xfId="0" applyFont="1" applyFill="1" applyBorder="1" applyAlignment="1">
      <alignment vertical="center" wrapText="1"/>
    </xf>
    <xf numFmtId="0" fontId="2" fillId="3" borderId="4" xfId="0" applyFont="1" applyFill="1" applyBorder="1" applyAlignment="1">
      <alignment vertical="center" wrapText="1"/>
    </xf>
    <xf numFmtId="0" fontId="4" fillId="0" borderId="0" xfId="0" applyFont="1"/>
    <xf numFmtId="0" fontId="4" fillId="0" borderId="0" xfId="0" applyFont="1" applyBorder="1" applyAlignment="1">
      <alignment horizontal="left"/>
    </xf>
    <xf numFmtId="3" fontId="4" fillId="0" borderId="0" xfId="0" applyNumberFormat="1" applyFont="1"/>
    <xf numFmtId="3" fontId="0" fillId="0" borderId="0" xfId="0" applyNumberFormat="1"/>
    <xf numFmtId="4" fontId="0" fillId="0" borderId="0" xfId="0" applyNumberFormat="1"/>
    <xf numFmtId="4" fontId="4" fillId="0" borderId="0" xfId="0" applyNumberFormat="1" applyFont="1"/>
    <xf numFmtId="0" fontId="4" fillId="0" borderId="0" xfId="0" applyFont="1" applyAlignment="1">
      <alignment horizontal="left"/>
    </xf>
    <xf numFmtId="0" fontId="0" fillId="0" borderId="0" xfId="0" applyAlignment="1">
      <alignment horizontal="left"/>
    </xf>
    <xf numFmtId="0" fontId="6" fillId="0" borderId="0" xfId="0" applyFont="1" applyFill="1"/>
    <xf numFmtId="0" fontId="7" fillId="0" borderId="0" xfId="0" applyFont="1" applyFill="1" applyAlignment="1"/>
    <xf numFmtId="0" fontId="5" fillId="0" borderId="0" xfId="0" applyFont="1" applyFill="1" applyAlignment="1">
      <alignment horizontal="center"/>
    </xf>
    <xf numFmtId="0" fontId="6" fillId="0" borderId="18" xfId="0" applyFont="1" applyFill="1" applyBorder="1"/>
    <xf numFmtId="0" fontId="6" fillId="0" borderId="0" xfId="0" applyFont="1" applyFill="1" applyBorder="1"/>
    <xf numFmtId="0" fontId="6" fillId="0" borderId="19" xfId="0" applyFont="1" applyBorder="1"/>
    <xf numFmtId="3" fontId="6" fillId="0" borderId="11" xfId="1" applyNumberFormat="1" applyFont="1" applyFill="1" applyBorder="1"/>
    <xf numFmtId="3" fontId="6" fillId="0" borderId="12" xfId="1" applyNumberFormat="1" applyFont="1" applyFill="1" applyBorder="1"/>
    <xf numFmtId="3" fontId="6" fillId="0" borderId="0" xfId="0" applyNumberFormat="1" applyFont="1" applyFill="1"/>
    <xf numFmtId="0" fontId="6" fillId="0" borderId="20" xfId="0" applyFont="1" applyBorder="1" applyAlignment="1">
      <alignment horizontal="left" vertical="center" wrapText="1"/>
    </xf>
    <xf numFmtId="3" fontId="6" fillId="0" borderId="0" xfId="1" applyNumberFormat="1" applyFont="1" applyFill="1" applyBorder="1"/>
    <xf numFmtId="3" fontId="6" fillId="0" borderId="14" xfId="1" applyNumberFormat="1" applyFont="1" applyFill="1" applyBorder="1"/>
    <xf numFmtId="0" fontId="6" fillId="0" borderId="20" xfId="0" applyFont="1" applyBorder="1"/>
    <xf numFmtId="0" fontId="5" fillId="0" borderId="20" xfId="0" applyFont="1" applyFill="1" applyBorder="1" applyAlignment="1">
      <alignment horizontal="center"/>
    </xf>
    <xf numFmtId="3" fontId="8" fillId="0" borderId="0" xfId="1" applyNumberFormat="1" applyFont="1" applyFill="1" applyBorder="1"/>
    <xf numFmtId="3" fontId="8" fillId="0" borderId="14" xfId="1" applyNumberFormat="1" applyFont="1" applyFill="1" applyBorder="1"/>
    <xf numFmtId="0" fontId="6" fillId="0" borderId="21" xfId="0" applyFont="1" applyFill="1" applyBorder="1"/>
    <xf numFmtId="0" fontId="6" fillId="0" borderId="20" xfId="0" applyFont="1" applyFill="1" applyBorder="1"/>
    <xf numFmtId="3" fontId="6" fillId="0" borderId="0" xfId="0" applyNumberFormat="1" applyFont="1" applyFill="1" applyBorder="1"/>
    <xf numFmtId="3" fontId="6" fillId="0" borderId="14" xfId="0" applyNumberFormat="1" applyFont="1" applyFill="1" applyBorder="1"/>
    <xf numFmtId="3" fontId="6" fillId="0" borderId="14" xfId="1" applyNumberFormat="1" applyFont="1" applyFill="1" applyBorder="1" applyAlignment="1">
      <alignment horizontal="right"/>
    </xf>
    <xf numFmtId="0" fontId="9" fillId="0" borderId="20" xfId="0" applyFont="1" applyFill="1" applyBorder="1" applyAlignment="1">
      <alignment horizontal="center"/>
    </xf>
    <xf numFmtId="3" fontId="5" fillId="0" borderId="0" xfId="1" applyNumberFormat="1" applyFont="1" applyFill="1" applyBorder="1"/>
    <xf numFmtId="3" fontId="8" fillId="0" borderId="14" xfId="1" applyNumberFormat="1" applyFont="1" applyFill="1" applyBorder="1" applyAlignment="1">
      <alignment horizontal="right"/>
    </xf>
    <xf numFmtId="3" fontId="6" fillId="0" borderId="14" xfId="0" applyNumberFormat="1" applyFont="1" applyFill="1" applyBorder="1" applyAlignment="1">
      <alignment horizontal="right"/>
    </xf>
    <xf numFmtId="3" fontId="8" fillId="0" borderId="0" xfId="0" applyNumberFormat="1" applyFont="1" applyFill="1" applyBorder="1"/>
    <xf numFmtId="0" fontId="9" fillId="0" borderId="22" xfId="0" applyFont="1" applyFill="1" applyBorder="1" applyAlignment="1">
      <alignment horizontal="center"/>
    </xf>
    <xf numFmtId="3" fontId="8" fillId="0" borderId="16" xfId="0" applyNumberFormat="1" applyFont="1" applyFill="1" applyBorder="1"/>
    <xf numFmtId="3" fontId="8" fillId="0" borderId="17" xfId="0" applyNumberFormat="1" applyFont="1" applyFill="1" applyBorder="1"/>
    <xf numFmtId="0" fontId="6" fillId="0" borderId="0" xfId="0" applyFont="1" applyAlignment="1">
      <alignment vertical="center"/>
    </xf>
    <xf numFmtId="0" fontId="8" fillId="0" borderId="0" xfId="0" applyFont="1" applyFill="1"/>
    <xf numFmtId="164" fontId="6" fillId="0" borderId="11" xfId="1" applyNumberFormat="1" applyFont="1" applyFill="1" applyBorder="1"/>
    <xf numFmtId="164" fontId="6" fillId="0" borderId="12" xfId="1" applyNumberFormat="1" applyFont="1" applyFill="1" applyBorder="1"/>
    <xf numFmtId="164" fontId="6" fillId="0" borderId="0" xfId="1" applyNumberFormat="1" applyFont="1" applyFill="1" applyBorder="1"/>
    <xf numFmtId="164" fontId="6" fillId="0" borderId="14" xfId="1" applyNumberFormat="1" applyFont="1" applyFill="1" applyBorder="1"/>
    <xf numFmtId="164" fontId="8" fillId="0" borderId="0" xfId="1" applyNumberFormat="1" applyFont="1" applyFill="1" applyBorder="1"/>
    <xf numFmtId="164" fontId="8" fillId="0" borderId="14" xfId="1" applyNumberFormat="1" applyFont="1" applyFill="1" applyBorder="1"/>
    <xf numFmtId="164" fontId="6" fillId="0" borderId="14" xfId="1" applyNumberFormat="1" applyFont="1" applyFill="1" applyBorder="1" applyAlignment="1">
      <alignment horizontal="right"/>
    </xf>
    <xf numFmtId="0" fontId="6" fillId="0" borderId="14" xfId="0" applyFont="1" applyFill="1" applyBorder="1"/>
    <xf numFmtId="164" fontId="8" fillId="0" borderId="16" xfId="0" applyNumberFormat="1" applyFont="1" applyFill="1" applyBorder="1"/>
    <xf numFmtId="164" fontId="8" fillId="0" borderId="17" xfId="0" applyNumberFormat="1" applyFont="1" applyFill="1" applyBorder="1"/>
    <xf numFmtId="0" fontId="10" fillId="0" borderId="0" xfId="0" applyFont="1" applyFill="1"/>
    <xf numFmtId="0" fontId="7" fillId="0" borderId="0" xfId="0" applyFont="1" applyFill="1" applyAlignment="1">
      <alignment horizontal="center"/>
    </xf>
    <xf numFmtId="0" fontId="10" fillId="0" borderId="23" xfId="0" applyFont="1" applyBorder="1"/>
    <xf numFmtId="4" fontId="10" fillId="0" borderId="24" xfId="1" applyNumberFormat="1" applyFont="1" applyFill="1" applyBorder="1"/>
    <xf numFmtId="4" fontId="10" fillId="0" borderId="11" xfId="1" applyNumberFormat="1" applyFont="1" applyFill="1" applyBorder="1"/>
    <xf numFmtId="4" fontId="12" fillId="0" borderId="12" xfId="1" applyNumberFormat="1" applyFont="1" applyFill="1" applyBorder="1"/>
    <xf numFmtId="0" fontId="10" fillId="0" borderId="21" xfId="0" applyFont="1" applyBorder="1" applyAlignment="1">
      <alignment horizontal="left" vertical="center" wrapText="1"/>
    </xf>
    <xf numFmtId="4" fontId="10" fillId="0" borderId="5" xfId="1" applyNumberFormat="1" applyFont="1" applyFill="1" applyBorder="1"/>
    <xf numFmtId="4" fontId="10" fillId="0" borderId="0" xfId="1" applyNumberFormat="1" applyFont="1" applyFill="1" applyBorder="1"/>
    <xf numFmtId="4" fontId="12" fillId="0" borderId="14" xfId="1" applyNumberFormat="1" applyFont="1" applyFill="1" applyBorder="1"/>
    <xf numFmtId="0" fontId="10" fillId="0" borderId="21" xfId="0" applyFont="1" applyBorder="1"/>
    <xf numFmtId="0" fontId="7" fillId="0" borderId="21" xfId="0" applyFont="1" applyFill="1" applyBorder="1" applyAlignment="1">
      <alignment horizontal="center"/>
    </xf>
    <xf numFmtId="4" fontId="12" fillId="0" borderId="5" xfId="1" applyNumberFormat="1" applyFont="1" applyFill="1" applyBorder="1"/>
    <xf numFmtId="4" fontId="12" fillId="0" borderId="0" xfId="1" applyNumberFormat="1" applyFont="1" applyFill="1" applyBorder="1"/>
    <xf numFmtId="0" fontId="10" fillId="0" borderId="21" xfId="0" applyFont="1" applyFill="1" applyBorder="1"/>
    <xf numFmtId="4" fontId="10" fillId="0" borderId="5" xfId="0" applyNumberFormat="1" applyFont="1" applyFill="1" applyBorder="1"/>
    <xf numFmtId="4" fontId="10" fillId="0" borderId="0" xfId="0" applyNumberFormat="1" applyFont="1" applyFill="1" applyBorder="1"/>
    <xf numFmtId="4" fontId="12" fillId="0" borderId="14" xfId="0" applyNumberFormat="1" applyFont="1" applyFill="1" applyBorder="1"/>
    <xf numFmtId="4" fontId="10" fillId="0" borderId="14" xfId="1" applyNumberFormat="1" applyFont="1" applyFill="1" applyBorder="1"/>
    <xf numFmtId="0" fontId="7" fillId="0" borderId="25" xfId="0" applyFont="1" applyFill="1" applyBorder="1" applyAlignment="1">
      <alignment horizontal="center"/>
    </xf>
    <xf numFmtId="4" fontId="12" fillId="0" borderId="26" xfId="1" applyNumberFormat="1" applyFont="1" applyFill="1" applyBorder="1"/>
    <xf numFmtId="4" fontId="12" fillId="0" borderId="16" xfId="1" applyNumberFormat="1" applyFont="1" applyFill="1" applyBorder="1"/>
    <xf numFmtId="4" fontId="12" fillId="0" borderId="17" xfId="1" applyNumberFormat="1" applyFont="1" applyFill="1" applyBorder="1"/>
    <xf numFmtId="0" fontId="13" fillId="0" borderId="0" xfId="0" applyFont="1" applyFill="1" applyBorder="1"/>
    <xf numFmtId="0" fontId="12" fillId="0" borderId="0" xfId="0" applyFont="1"/>
    <xf numFmtId="0" fontId="7" fillId="0" borderId="0" xfId="2" applyFont="1"/>
    <xf numFmtId="0" fontId="6" fillId="4" borderId="10" xfId="0" applyFont="1" applyFill="1" applyBorder="1"/>
    <xf numFmtId="0" fontId="6" fillId="4" borderId="11" xfId="0" applyFont="1" applyFill="1" applyBorder="1"/>
    <xf numFmtId="0" fontId="5" fillId="4" borderId="11" xfId="0" applyFont="1" applyFill="1" applyBorder="1" applyAlignment="1">
      <alignment horizontal="center"/>
    </xf>
    <xf numFmtId="0" fontId="6" fillId="4" borderId="12" xfId="0" applyFont="1" applyFill="1" applyBorder="1"/>
    <xf numFmtId="0" fontId="5" fillId="4" borderId="13" xfId="0" applyFont="1" applyFill="1" applyBorder="1" applyAlignment="1">
      <alignment horizontal="center"/>
    </xf>
    <xf numFmtId="0" fontId="5" fillId="4" borderId="0" xfId="0" applyFont="1" applyFill="1" applyBorder="1" applyAlignment="1">
      <alignment horizontal="center"/>
    </xf>
    <xf numFmtId="0" fontId="5" fillId="4" borderId="14" xfId="0" applyFont="1" applyFill="1" applyBorder="1" applyAlignment="1">
      <alignment horizontal="center"/>
    </xf>
    <xf numFmtId="0" fontId="6" fillId="4" borderId="15" xfId="0" applyFont="1" applyFill="1" applyBorder="1"/>
    <xf numFmtId="0" fontId="6" fillId="4" borderId="16" xfId="0" applyFont="1" applyFill="1" applyBorder="1"/>
    <xf numFmtId="0" fontId="5" fillId="4" borderId="16" xfId="0" applyFont="1" applyFill="1" applyBorder="1" applyAlignment="1">
      <alignment horizontal="center"/>
    </xf>
    <xf numFmtId="0" fontId="5" fillId="4" borderId="17" xfId="0" applyFont="1" applyFill="1" applyBorder="1" applyAlignment="1">
      <alignment horizontal="center"/>
    </xf>
    <xf numFmtId="0" fontId="3" fillId="5" borderId="0" xfId="0" applyFont="1" applyFill="1" applyBorder="1" applyAlignment="1">
      <alignment horizontal="center"/>
    </xf>
    <xf numFmtId="0" fontId="2" fillId="5" borderId="1" xfId="0" applyFont="1" applyFill="1" applyBorder="1" applyAlignment="1"/>
    <xf numFmtId="0" fontId="2" fillId="3" borderId="0" xfId="0" applyFont="1" applyFill="1" applyBorder="1" applyAlignment="1">
      <alignment horizontal="center" vertical="center" wrapText="1"/>
    </xf>
    <xf numFmtId="0" fontId="2" fillId="3" borderId="7" xfId="0" applyFont="1" applyFill="1" applyBorder="1" applyAlignment="1">
      <alignment horizontal="center" vertical="center" wrapText="1"/>
    </xf>
    <xf numFmtId="0" fontId="2" fillId="3" borderId="2" xfId="0" applyFont="1" applyFill="1" applyBorder="1" applyAlignment="1">
      <alignment horizontal="center" vertical="center" wrapText="1"/>
    </xf>
    <xf numFmtId="0" fontId="0" fillId="0" borderId="0" xfId="0" applyAlignment="1">
      <alignment horizontal="center" vertical="center" wrapText="1"/>
    </xf>
    <xf numFmtId="0" fontId="0" fillId="0" borderId="7" xfId="0" applyBorder="1" applyAlignment="1">
      <alignment horizontal="center" vertical="center" wrapText="1"/>
    </xf>
    <xf numFmtId="0" fontId="0" fillId="0" borderId="0" xfId="0" applyBorder="1" applyAlignment="1">
      <alignment horizontal="center" vertical="center" wrapText="1"/>
    </xf>
    <xf numFmtId="0" fontId="2" fillId="3" borderId="5" xfId="0" applyFont="1" applyFill="1" applyBorder="1" applyAlignment="1">
      <alignment horizontal="center" vertical="center" wrapText="1"/>
    </xf>
    <xf numFmtId="0" fontId="2" fillId="3" borderId="6" xfId="0" applyFont="1" applyFill="1" applyBorder="1" applyAlignment="1">
      <alignment horizontal="center" vertical="center" wrapText="1"/>
    </xf>
    <xf numFmtId="0" fontId="2" fillId="3" borderId="8" xfId="0" applyFont="1" applyFill="1" applyBorder="1" applyAlignment="1">
      <alignment horizontal="center" vertical="center" wrapText="1"/>
    </xf>
    <xf numFmtId="0" fontId="2" fillId="3" borderId="9" xfId="0" applyFont="1" applyFill="1" applyBorder="1" applyAlignment="1">
      <alignment horizontal="center" vertical="center" wrapText="1"/>
    </xf>
    <xf numFmtId="0" fontId="2" fillId="2" borderId="0" xfId="0" applyFont="1" applyFill="1" applyAlignment="1">
      <alignment horizontal="center"/>
    </xf>
    <xf numFmtId="0" fontId="3" fillId="5" borderId="1" xfId="0" applyFont="1" applyFill="1" applyBorder="1" applyAlignment="1">
      <alignment horizontal="center"/>
    </xf>
    <xf numFmtId="0" fontId="3" fillId="5" borderId="0" xfId="0" applyFont="1" applyFill="1" applyBorder="1" applyAlignment="1">
      <alignment horizontal="center"/>
    </xf>
    <xf numFmtId="0" fontId="5" fillId="0" borderId="0" xfId="0" applyFont="1" applyFill="1" applyAlignment="1">
      <alignment horizontal="center"/>
    </xf>
    <xf numFmtId="0" fontId="7" fillId="0" borderId="0" xfId="0" applyFont="1" applyFill="1" applyAlignment="1">
      <alignment horizontal="center"/>
    </xf>
    <xf numFmtId="0" fontId="8" fillId="0" borderId="0" xfId="0" applyFont="1" applyFill="1" applyAlignment="1">
      <alignment horizontal="center"/>
    </xf>
    <xf numFmtId="0" fontId="7" fillId="4" borderId="10" xfId="0" applyFont="1" applyFill="1" applyBorder="1" applyAlignment="1">
      <alignment horizontal="center" vertical="center" wrapText="1"/>
    </xf>
    <xf numFmtId="0" fontId="0" fillId="4" borderId="13" xfId="0" applyFill="1" applyBorder="1" applyAlignment="1">
      <alignment horizontal="center" vertical="center" wrapText="1"/>
    </xf>
    <xf numFmtId="0" fontId="0" fillId="4" borderId="15" xfId="0" applyFill="1" applyBorder="1" applyAlignment="1">
      <alignment horizontal="center" vertical="center" wrapText="1"/>
    </xf>
    <xf numFmtId="0" fontId="11" fillId="0" borderId="0" xfId="0" applyFont="1" applyFill="1" applyAlignment="1">
      <alignment horizontal="center"/>
    </xf>
    <xf numFmtId="0" fontId="10" fillId="0" borderId="0" xfId="0" applyFont="1" applyFill="1" applyAlignment="1">
      <alignment horizontal="center"/>
    </xf>
  </cellXfs>
  <cellStyles count="3">
    <cellStyle name="Millares" xfId="1" builtinId="3"/>
    <cellStyle name="Normal" xfId="0" builtinId="0"/>
    <cellStyle name="Normal 2" xfId="2"/>
  </cellStyles>
  <dxfs count="7">
    <dxf>
      <font>
        <b/>
        <i/>
        <condense val="0"/>
        <extend val="0"/>
      </font>
      <fill>
        <patternFill>
          <bgColor indexed="26"/>
        </patternFill>
      </fill>
    </dxf>
    <dxf>
      <font>
        <b/>
        <i/>
        <condense val="0"/>
        <extend val="0"/>
      </font>
      <fill>
        <patternFill>
          <bgColor indexed="31"/>
        </patternFill>
      </fill>
    </dxf>
    <dxf>
      <font>
        <condense val="0"/>
        <extend val="0"/>
        <color indexed="9"/>
      </font>
    </dxf>
    <dxf>
      <font>
        <b/>
        <i val="0"/>
        <condense val="0"/>
        <extend val="0"/>
      </font>
      <fill>
        <patternFill>
          <bgColor indexed="26"/>
        </patternFill>
      </fill>
    </dxf>
    <dxf>
      <font>
        <b/>
        <i val="0"/>
        <condense val="0"/>
        <extend val="0"/>
      </font>
      <fill>
        <patternFill>
          <bgColor indexed="31"/>
        </patternFill>
      </fill>
    </dxf>
    <dxf>
      <font>
        <b/>
        <i val="0"/>
        <strike val="0"/>
        <condense val="0"/>
        <extend val="0"/>
        <u val="none"/>
      </font>
      <fill>
        <patternFill>
          <bgColor indexed="31"/>
        </patternFill>
      </fill>
    </dxf>
    <dxf>
      <font>
        <b/>
        <i/>
        <condense val="0"/>
        <extend val="0"/>
      </font>
      <fill>
        <patternFill>
          <bgColor indexed="31"/>
        </patternFill>
      </fill>
    </dxf>
  </dxfs>
  <tableStyles count="0" defaultTableStyle="TableStyleMedium2" defaultPivotStyle="PivotStyleLight16"/>
  <colors>
    <mruColors>
      <color rgb="FF00FFCC"/>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onnections" Target="connections.xml"/><Relationship Id="rId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calcChain" Target="calcChain.xml"/></Relationships>
</file>

<file path=xl/queryTables/queryTable1.xml><?xml version="1.0" encoding="utf-8"?>
<queryTable xmlns="http://schemas.openxmlformats.org/spreadsheetml/2006/main" name="Consulta desde Visual FoxPro Tables_1" connectionId="1" autoFormatId="16" applyNumberFormats="0" applyBorderFormats="0" applyFontFormats="1" applyPatternFormats="1" applyAlignmentFormats="0" applyWidthHeightFormats="0">
  <queryTableRefresh headersInLastRefresh="0" nextId="22">
    <queryTableFields count="8">
      <queryTableField id="1" name="denominac"/>
      <queryTableField id="2" name="patrono"/>
      <queryTableField id="3" name="trabajador"/>
      <queryTableField id="4" name="hombres"/>
      <queryTableField id="5" name="mujeres"/>
      <queryTableField id="11" name="total_hom"/>
      <queryTableField id="12" name="total_muj"/>
      <queryTableField id="13" name="xx"/>
    </queryTableFields>
    <queryTableDeletedFields count="8">
      <deletedField name="codigo"/>
      <deletedField name="periodo"/>
      <deletedField name="titulo"/>
      <deletedField name="trab"/>
      <deletedField name="trab_hom"/>
      <deletedField name="trab_muj"/>
      <deletedField name="patron"/>
      <deletedField name="total"/>
    </queryTableDeletedFields>
  </queryTableRefresh>
</query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queryTable" Target="../queryTables/query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J2426"/>
  <sheetViews>
    <sheetView workbookViewId="0">
      <selection activeCell="A20" sqref="A20"/>
    </sheetView>
  </sheetViews>
  <sheetFormatPr baseColWidth="10" defaultRowHeight="15" x14ac:dyDescent="0.25"/>
  <cols>
    <col min="1" max="1" width="61.5703125" style="11" customWidth="1"/>
    <col min="2" max="2" width="25.7109375" customWidth="1"/>
    <col min="3" max="3" width="18.7109375" customWidth="1"/>
    <col min="4" max="4" width="19" customWidth="1"/>
    <col min="5" max="5" width="15.42578125" customWidth="1"/>
    <col min="6" max="6" width="22.42578125" customWidth="1"/>
    <col min="7" max="7" width="18.140625" customWidth="1"/>
    <col min="8" max="8" width="20.85546875" customWidth="1"/>
    <col min="9" max="17" width="14.7109375" customWidth="1"/>
    <col min="18" max="18" width="17.85546875" bestFit="1" customWidth="1"/>
    <col min="19" max="19" width="5.85546875" hidden="1" customWidth="1"/>
    <col min="20" max="20" width="40.7109375" hidden="1" customWidth="1"/>
    <col min="21" max="33" width="14.7109375" customWidth="1"/>
    <col min="34" max="34" width="17.42578125" bestFit="1" customWidth="1"/>
    <col min="35" max="35" width="20.140625" hidden="1" customWidth="1"/>
    <col min="36" max="36" width="4.28515625" hidden="1" customWidth="1"/>
    <col min="37" max="37" width="20.140625" customWidth="1"/>
    <col min="248" max="248" width="72.7109375" customWidth="1"/>
    <col min="249" max="260" width="25.7109375" customWidth="1"/>
    <col min="261" max="263" width="0" hidden="1" customWidth="1"/>
    <col min="264" max="273" width="14.7109375" customWidth="1"/>
    <col min="274" max="274" width="17.85546875" bestFit="1" customWidth="1"/>
    <col min="275" max="276" width="0" hidden="1" customWidth="1"/>
    <col min="277" max="289" width="14.7109375" customWidth="1"/>
    <col min="290" max="290" width="17.42578125" bestFit="1" customWidth="1"/>
    <col min="291" max="292" width="0" hidden="1" customWidth="1"/>
    <col min="293" max="293" width="20.140625" customWidth="1"/>
    <col min="504" max="504" width="72.7109375" customWidth="1"/>
    <col min="505" max="516" width="25.7109375" customWidth="1"/>
    <col min="517" max="519" width="0" hidden="1" customWidth="1"/>
    <col min="520" max="529" width="14.7109375" customWidth="1"/>
    <col min="530" max="530" width="17.85546875" bestFit="1" customWidth="1"/>
    <col min="531" max="532" width="0" hidden="1" customWidth="1"/>
    <col min="533" max="545" width="14.7109375" customWidth="1"/>
    <col min="546" max="546" width="17.42578125" bestFit="1" customWidth="1"/>
    <col min="547" max="548" width="0" hidden="1" customWidth="1"/>
    <col min="549" max="549" width="20.140625" customWidth="1"/>
    <col min="760" max="760" width="72.7109375" customWidth="1"/>
    <col min="761" max="772" width="25.7109375" customWidth="1"/>
    <col min="773" max="775" width="0" hidden="1" customWidth="1"/>
    <col min="776" max="785" width="14.7109375" customWidth="1"/>
    <col min="786" max="786" width="17.85546875" bestFit="1" customWidth="1"/>
    <col min="787" max="788" width="0" hidden="1" customWidth="1"/>
    <col min="789" max="801" width="14.7109375" customWidth="1"/>
    <col min="802" max="802" width="17.42578125" bestFit="1" customWidth="1"/>
    <col min="803" max="804" width="0" hidden="1" customWidth="1"/>
    <col min="805" max="805" width="20.140625" customWidth="1"/>
    <col min="1016" max="1016" width="72.7109375" customWidth="1"/>
    <col min="1017" max="1028" width="25.7109375" customWidth="1"/>
    <col min="1029" max="1031" width="0" hidden="1" customWidth="1"/>
    <col min="1032" max="1041" width="14.7109375" customWidth="1"/>
    <col min="1042" max="1042" width="17.85546875" bestFit="1" customWidth="1"/>
    <col min="1043" max="1044" width="0" hidden="1" customWidth="1"/>
    <col min="1045" max="1057" width="14.7109375" customWidth="1"/>
    <col min="1058" max="1058" width="17.42578125" bestFit="1" customWidth="1"/>
    <col min="1059" max="1060" width="0" hidden="1" customWidth="1"/>
    <col min="1061" max="1061" width="20.140625" customWidth="1"/>
    <col min="1272" max="1272" width="72.7109375" customWidth="1"/>
    <col min="1273" max="1284" width="25.7109375" customWidth="1"/>
    <col min="1285" max="1287" width="0" hidden="1" customWidth="1"/>
    <col min="1288" max="1297" width="14.7109375" customWidth="1"/>
    <col min="1298" max="1298" width="17.85546875" bestFit="1" customWidth="1"/>
    <col min="1299" max="1300" width="0" hidden="1" customWidth="1"/>
    <col min="1301" max="1313" width="14.7109375" customWidth="1"/>
    <col min="1314" max="1314" width="17.42578125" bestFit="1" customWidth="1"/>
    <col min="1315" max="1316" width="0" hidden="1" customWidth="1"/>
    <col min="1317" max="1317" width="20.140625" customWidth="1"/>
    <col min="1528" max="1528" width="72.7109375" customWidth="1"/>
    <col min="1529" max="1540" width="25.7109375" customWidth="1"/>
    <col min="1541" max="1543" width="0" hidden="1" customWidth="1"/>
    <col min="1544" max="1553" width="14.7109375" customWidth="1"/>
    <col min="1554" max="1554" width="17.85546875" bestFit="1" customWidth="1"/>
    <col min="1555" max="1556" width="0" hidden="1" customWidth="1"/>
    <col min="1557" max="1569" width="14.7109375" customWidth="1"/>
    <col min="1570" max="1570" width="17.42578125" bestFit="1" customWidth="1"/>
    <col min="1571" max="1572" width="0" hidden="1" customWidth="1"/>
    <col min="1573" max="1573" width="20.140625" customWidth="1"/>
    <col min="1784" max="1784" width="72.7109375" customWidth="1"/>
    <col min="1785" max="1796" width="25.7109375" customWidth="1"/>
    <col min="1797" max="1799" width="0" hidden="1" customWidth="1"/>
    <col min="1800" max="1809" width="14.7109375" customWidth="1"/>
    <col min="1810" max="1810" width="17.85546875" bestFit="1" customWidth="1"/>
    <col min="1811" max="1812" width="0" hidden="1" customWidth="1"/>
    <col min="1813" max="1825" width="14.7109375" customWidth="1"/>
    <col min="1826" max="1826" width="17.42578125" bestFit="1" customWidth="1"/>
    <col min="1827" max="1828" width="0" hidden="1" customWidth="1"/>
    <col min="1829" max="1829" width="20.140625" customWidth="1"/>
    <col min="2040" max="2040" width="72.7109375" customWidth="1"/>
    <col min="2041" max="2052" width="25.7109375" customWidth="1"/>
    <col min="2053" max="2055" width="0" hidden="1" customWidth="1"/>
    <col min="2056" max="2065" width="14.7109375" customWidth="1"/>
    <col min="2066" max="2066" width="17.85546875" bestFit="1" customWidth="1"/>
    <col min="2067" max="2068" width="0" hidden="1" customWidth="1"/>
    <col min="2069" max="2081" width="14.7109375" customWidth="1"/>
    <col min="2082" max="2082" width="17.42578125" bestFit="1" customWidth="1"/>
    <col min="2083" max="2084" width="0" hidden="1" customWidth="1"/>
    <col min="2085" max="2085" width="20.140625" customWidth="1"/>
    <col min="2296" max="2296" width="72.7109375" customWidth="1"/>
    <col min="2297" max="2308" width="25.7109375" customWidth="1"/>
    <col min="2309" max="2311" width="0" hidden="1" customWidth="1"/>
    <col min="2312" max="2321" width="14.7109375" customWidth="1"/>
    <col min="2322" max="2322" width="17.85546875" bestFit="1" customWidth="1"/>
    <col min="2323" max="2324" width="0" hidden="1" customWidth="1"/>
    <col min="2325" max="2337" width="14.7109375" customWidth="1"/>
    <col min="2338" max="2338" width="17.42578125" bestFit="1" customWidth="1"/>
    <col min="2339" max="2340" width="0" hidden="1" customWidth="1"/>
    <col min="2341" max="2341" width="20.140625" customWidth="1"/>
    <col min="2552" max="2552" width="72.7109375" customWidth="1"/>
    <col min="2553" max="2564" width="25.7109375" customWidth="1"/>
    <col min="2565" max="2567" width="0" hidden="1" customWidth="1"/>
    <col min="2568" max="2577" width="14.7109375" customWidth="1"/>
    <col min="2578" max="2578" width="17.85546875" bestFit="1" customWidth="1"/>
    <col min="2579" max="2580" width="0" hidden="1" customWidth="1"/>
    <col min="2581" max="2593" width="14.7109375" customWidth="1"/>
    <col min="2594" max="2594" width="17.42578125" bestFit="1" customWidth="1"/>
    <col min="2595" max="2596" width="0" hidden="1" customWidth="1"/>
    <col min="2597" max="2597" width="20.140625" customWidth="1"/>
    <col min="2808" max="2808" width="72.7109375" customWidth="1"/>
    <col min="2809" max="2820" width="25.7109375" customWidth="1"/>
    <col min="2821" max="2823" width="0" hidden="1" customWidth="1"/>
    <col min="2824" max="2833" width="14.7109375" customWidth="1"/>
    <col min="2834" max="2834" width="17.85546875" bestFit="1" customWidth="1"/>
    <col min="2835" max="2836" width="0" hidden="1" customWidth="1"/>
    <col min="2837" max="2849" width="14.7109375" customWidth="1"/>
    <col min="2850" max="2850" width="17.42578125" bestFit="1" customWidth="1"/>
    <col min="2851" max="2852" width="0" hidden="1" customWidth="1"/>
    <col min="2853" max="2853" width="20.140625" customWidth="1"/>
    <col min="3064" max="3064" width="72.7109375" customWidth="1"/>
    <col min="3065" max="3076" width="25.7109375" customWidth="1"/>
    <col min="3077" max="3079" width="0" hidden="1" customWidth="1"/>
    <col min="3080" max="3089" width="14.7109375" customWidth="1"/>
    <col min="3090" max="3090" width="17.85546875" bestFit="1" customWidth="1"/>
    <col min="3091" max="3092" width="0" hidden="1" customWidth="1"/>
    <col min="3093" max="3105" width="14.7109375" customWidth="1"/>
    <col min="3106" max="3106" width="17.42578125" bestFit="1" customWidth="1"/>
    <col min="3107" max="3108" width="0" hidden="1" customWidth="1"/>
    <col min="3109" max="3109" width="20.140625" customWidth="1"/>
    <col min="3320" max="3320" width="72.7109375" customWidth="1"/>
    <col min="3321" max="3332" width="25.7109375" customWidth="1"/>
    <col min="3333" max="3335" width="0" hidden="1" customWidth="1"/>
    <col min="3336" max="3345" width="14.7109375" customWidth="1"/>
    <col min="3346" max="3346" width="17.85546875" bestFit="1" customWidth="1"/>
    <col min="3347" max="3348" width="0" hidden="1" customWidth="1"/>
    <col min="3349" max="3361" width="14.7109375" customWidth="1"/>
    <col min="3362" max="3362" width="17.42578125" bestFit="1" customWidth="1"/>
    <col min="3363" max="3364" width="0" hidden="1" customWidth="1"/>
    <col min="3365" max="3365" width="20.140625" customWidth="1"/>
    <col min="3576" max="3576" width="72.7109375" customWidth="1"/>
    <col min="3577" max="3588" width="25.7109375" customWidth="1"/>
    <col min="3589" max="3591" width="0" hidden="1" customWidth="1"/>
    <col min="3592" max="3601" width="14.7109375" customWidth="1"/>
    <col min="3602" max="3602" width="17.85546875" bestFit="1" customWidth="1"/>
    <col min="3603" max="3604" width="0" hidden="1" customWidth="1"/>
    <col min="3605" max="3617" width="14.7109375" customWidth="1"/>
    <col min="3618" max="3618" width="17.42578125" bestFit="1" customWidth="1"/>
    <col min="3619" max="3620" width="0" hidden="1" customWidth="1"/>
    <col min="3621" max="3621" width="20.140625" customWidth="1"/>
    <col min="3832" max="3832" width="72.7109375" customWidth="1"/>
    <col min="3833" max="3844" width="25.7109375" customWidth="1"/>
    <col min="3845" max="3847" width="0" hidden="1" customWidth="1"/>
    <col min="3848" max="3857" width="14.7109375" customWidth="1"/>
    <col min="3858" max="3858" width="17.85546875" bestFit="1" customWidth="1"/>
    <col min="3859" max="3860" width="0" hidden="1" customWidth="1"/>
    <col min="3861" max="3873" width="14.7109375" customWidth="1"/>
    <col min="3874" max="3874" width="17.42578125" bestFit="1" customWidth="1"/>
    <col min="3875" max="3876" width="0" hidden="1" customWidth="1"/>
    <col min="3877" max="3877" width="20.140625" customWidth="1"/>
    <col min="4088" max="4088" width="72.7109375" customWidth="1"/>
    <col min="4089" max="4100" width="25.7109375" customWidth="1"/>
    <col min="4101" max="4103" width="0" hidden="1" customWidth="1"/>
    <col min="4104" max="4113" width="14.7109375" customWidth="1"/>
    <col min="4114" max="4114" width="17.85546875" bestFit="1" customWidth="1"/>
    <col min="4115" max="4116" width="0" hidden="1" customWidth="1"/>
    <col min="4117" max="4129" width="14.7109375" customWidth="1"/>
    <col min="4130" max="4130" width="17.42578125" bestFit="1" customWidth="1"/>
    <col min="4131" max="4132" width="0" hidden="1" customWidth="1"/>
    <col min="4133" max="4133" width="20.140625" customWidth="1"/>
    <col min="4344" max="4344" width="72.7109375" customWidth="1"/>
    <col min="4345" max="4356" width="25.7109375" customWidth="1"/>
    <col min="4357" max="4359" width="0" hidden="1" customWidth="1"/>
    <col min="4360" max="4369" width="14.7109375" customWidth="1"/>
    <col min="4370" max="4370" width="17.85546875" bestFit="1" customWidth="1"/>
    <col min="4371" max="4372" width="0" hidden="1" customWidth="1"/>
    <col min="4373" max="4385" width="14.7109375" customWidth="1"/>
    <col min="4386" max="4386" width="17.42578125" bestFit="1" customWidth="1"/>
    <col min="4387" max="4388" width="0" hidden="1" customWidth="1"/>
    <col min="4389" max="4389" width="20.140625" customWidth="1"/>
    <col min="4600" max="4600" width="72.7109375" customWidth="1"/>
    <col min="4601" max="4612" width="25.7109375" customWidth="1"/>
    <col min="4613" max="4615" width="0" hidden="1" customWidth="1"/>
    <col min="4616" max="4625" width="14.7109375" customWidth="1"/>
    <col min="4626" max="4626" width="17.85546875" bestFit="1" customWidth="1"/>
    <col min="4627" max="4628" width="0" hidden="1" customWidth="1"/>
    <col min="4629" max="4641" width="14.7109375" customWidth="1"/>
    <col min="4642" max="4642" width="17.42578125" bestFit="1" customWidth="1"/>
    <col min="4643" max="4644" width="0" hidden="1" customWidth="1"/>
    <col min="4645" max="4645" width="20.140625" customWidth="1"/>
    <col min="4856" max="4856" width="72.7109375" customWidth="1"/>
    <col min="4857" max="4868" width="25.7109375" customWidth="1"/>
    <col min="4869" max="4871" width="0" hidden="1" customWidth="1"/>
    <col min="4872" max="4881" width="14.7109375" customWidth="1"/>
    <col min="4882" max="4882" width="17.85546875" bestFit="1" customWidth="1"/>
    <col min="4883" max="4884" width="0" hidden="1" customWidth="1"/>
    <col min="4885" max="4897" width="14.7109375" customWidth="1"/>
    <col min="4898" max="4898" width="17.42578125" bestFit="1" customWidth="1"/>
    <col min="4899" max="4900" width="0" hidden="1" customWidth="1"/>
    <col min="4901" max="4901" width="20.140625" customWidth="1"/>
    <col min="5112" max="5112" width="72.7109375" customWidth="1"/>
    <col min="5113" max="5124" width="25.7109375" customWidth="1"/>
    <col min="5125" max="5127" width="0" hidden="1" customWidth="1"/>
    <col min="5128" max="5137" width="14.7109375" customWidth="1"/>
    <col min="5138" max="5138" width="17.85546875" bestFit="1" customWidth="1"/>
    <col min="5139" max="5140" width="0" hidden="1" customWidth="1"/>
    <col min="5141" max="5153" width="14.7109375" customWidth="1"/>
    <col min="5154" max="5154" width="17.42578125" bestFit="1" customWidth="1"/>
    <col min="5155" max="5156" width="0" hidden="1" customWidth="1"/>
    <col min="5157" max="5157" width="20.140625" customWidth="1"/>
    <col min="5368" max="5368" width="72.7109375" customWidth="1"/>
    <col min="5369" max="5380" width="25.7109375" customWidth="1"/>
    <col min="5381" max="5383" width="0" hidden="1" customWidth="1"/>
    <col min="5384" max="5393" width="14.7109375" customWidth="1"/>
    <col min="5394" max="5394" width="17.85546875" bestFit="1" customWidth="1"/>
    <col min="5395" max="5396" width="0" hidden="1" customWidth="1"/>
    <col min="5397" max="5409" width="14.7109375" customWidth="1"/>
    <col min="5410" max="5410" width="17.42578125" bestFit="1" customWidth="1"/>
    <col min="5411" max="5412" width="0" hidden="1" customWidth="1"/>
    <col min="5413" max="5413" width="20.140625" customWidth="1"/>
    <col min="5624" max="5624" width="72.7109375" customWidth="1"/>
    <col min="5625" max="5636" width="25.7109375" customWidth="1"/>
    <col min="5637" max="5639" width="0" hidden="1" customWidth="1"/>
    <col min="5640" max="5649" width="14.7109375" customWidth="1"/>
    <col min="5650" max="5650" width="17.85546875" bestFit="1" customWidth="1"/>
    <col min="5651" max="5652" width="0" hidden="1" customWidth="1"/>
    <col min="5653" max="5665" width="14.7109375" customWidth="1"/>
    <col min="5666" max="5666" width="17.42578125" bestFit="1" customWidth="1"/>
    <col min="5667" max="5668" width="0" hidden="1" customWidth="1"/>
    <col min="5669" max="5669" width="20.140625" customWidth="1"/>
    <col min="5880" max="5880" width="72.7109375" customWidth="1"/>
    <col min="5881" max="5892" width="25.7109375" customWidth="1"/>
    <col min="5893" max="5895" width="0" hidden="1" customWidth="1"/>
    <col min="5896" max="5905" width="14.7109375" customWidth="1"/>
    <col min="5906" max="5906" width="17.85546875" bestFit="1" customWidth="1"/>
    <col min="5907" max="5908" width="0" hidden="1" customWidth="1"/>
    <col min="5909" max="5921" width="14.7109375" customWidth="1"/>
    <col min="5922" max="5922" width="17.42578125" bestFit="1" customWidth="1"/>
    <col min="5923" max="5924" width="0" hidden="1" customWidth="1"/>
    <col min="5925" max="5925" width="20.140625" customWidth="1"/>
    <col min="6136" max="6136" width="72.7109375" customWidth="1"/>
    <col min="6137" max="6148" width="25.7109375" customWidth="1"/>
    <col min="6149" max="6151" width="0" hidden="1" customWidth="1"/>
    <col min="6152" max="6161" width="14.7109375" customWidth="1"/>
    <col min="6162" max="6162" width="17.85546875" bestFit="1" customWidth="1"/>
    <col min="6163" max="6164" width="0" hidden="1" customWidth="1"/>
    <col min="6165" max="6177" width="14.7109375" customWidth="1"/>
    <col min="6178" max="6178" width="17.42578125" bestFit="1" customWidth="1"/>
    <col min="6179" max="6180" width="0" hidden="1" customWidth="1"/>
    <col min="6181" max="6181" width="20.140625" customWidth="1"/>
    <col min="6392" max="6392" width="72.7109375" customWidth="1"/>
    <col min="6393" max="6404" width="25.7109375" customWidth="1"/>
    <col min="6405" max="6407" width="0" hidden="1" customWidth="1"/>
    <col min="6408" max="6417" width="14.7109375" customWidth="1"/>
    <col min="6418" max="6418" width="17.85546875" bestFit="1" customWidth="1"/>
    <col min="6419" max="6420" width="0" hidden="1" customWidth="1"/>
    <col min="6421" max="6433" width="14.7109375" customWidth="1"/>
    <col min="6434" max="6434" width="17.42578125" bestFit="1" customWidth="1"/>
    <col min="6435" max="6436" width="0" hidden="1" customWidth="1"/>
    <col min="6437" max="6437" width="20.140625" customWidth="1"/>
    <col min="6648" max="6648" width="72.7109375" customWidth="1"/>
    <col min="6649" max="6660" width="25.7109375" customWidth="1"/>
    <col min="6661" max="6663" width="0" hidden="1" customWidth="1"/>
    <col min="6664" max="6673" width="14.7109375" customWidth="1"/>
    <col min="6674" max="6674" width="17.85546875" bestFit="1" customWidth="1"/>
    <col min="6675" max="6676" width="0" hidden="1" customWidth="1"/>
    <col min="6677" max="6689" width="14.7109375" customWidth="1"/>
    <col min="6690" max="6690" width="17.42578125" bestFit="1" customWidth="1"/>
    <col min="6691" max="6692" width="0" hidden="1" customWidth="1"/>
    <col min="6693" max="6693" width="20.140625" customWidth="1"/>
    <col min="6904" max="6904" width="72.7109375" customWidth="1"/>
    <col min="6905" max="6916" width="25.7109375" customWidth="1"/>
    <col min="6917" max="6919" width="0" hidden="1" customWidth="1"/>
    <col min="6920" max="6929" width="14.7109375" customWidth="1"/>
    <col min="6930" max="6930" width="17.85546875" bestFit="1" customWidth="1"/>
    <col min="6931" max="6932" width="0" hidden="1" customWidth="1"/>
    <col min="6933" max="6945" width="14.7109375" customWidth="1"/>
    <col min="6946" max="6946" width="17.42578125" bestFit="1" customWidth="1"/>
    <col min="6947" max="6948" width="0" hidden="1" customWidth="1"/>
    <col min="6949" max="6949" width="20.140625" customWidth="1"/>
    <col min="7160" max="7160" width="72.7109375" customWidth="1"/>
    <col min="7161" max="7172" width="25.7109375" customWidth="1"/>
    <col min="7173" max="7175" width="0" hidden="1" customWidth="1"/>
    <col min="7176" max="7185" width="14.7109375" customWidth="1"/>
    <col min="7186" max="7186" width="17.85546875" bestFit="1" customWidth="1"/>
    <col min="7187" max="7188" width="0" hidden="1" customWidth="1"/>
    <col min="7189" max="7201" width="14.7109375" customWidth="1"/>
    <col min="7202" max="7202" width="17.42578125" bestFit="1" customWidth="1"/>
    <col min="7203" max="7204" width="0" hidden="1" customWidth="1"/>
    <col min="7205" max="7205" width="20.140625" customWidth="1"/>
    <col min="7416" max="7416" width="72.7109375" customWidth="1"/>
    <col min="7417" max="7428" width="25.7109375" customWidth="1"/>
    <col min="7429" max="7431" width="0" hidden="1" customWidth="1"/>
    <col min="7432" max="7441" width="14.7109375" customWidth="1"/>
    <col min="7442" max="7442" width="17.85546875" bestFit="1" customWidth="1"/>
    <col min="7443" max="7444" width="0" hidden="1" customWidth="1"/>
    <col min="7445" max="7457" width="14.7109375" customWidth="1"/>
    <col min="7458" max="7458" width="17.42578125" bestFit="1" customWidth="1"/>
    <col min="7459" max="7460" width="0" hidden="1" customWidth="1"/>
    <col min="7461" max="7461" width="20.140625" customWidth="1"/>
    <col min="7672" max="7672" width="72.7109375" customWidth="1"/>
    <col min="7673" max="7684" width="25.7109375" customWidth="1"/>
    <col min="7685" max="7687" width="0" hidden="1" customWidth="1"/>
    <col min="7688" max="7697" width="14.7109375" customWidth="1"/>
    <col min="7698" max="7698" width="17.85546875" bestFit="1" customWidth="1"/>
    <col min="7699" max="7700" width="0" hidden="1" customWidth="1"/>
    <col min="7701" max="7713" width="14.7109375" customWidth="1"/>
    <col min="7714" max="7714" width="17.42578125" bestFit="1" customWidth="1"/>
    <col min="7715" max="7716" width="0" hidden="1" customWidth="1"/>
    <col min="7717" max="7717" width="20.140625" customWidth="1"/>
    <col min="7928" max="7928" width="72.7109375" customWidth="1"/>
    <col min="7929" max="7940" width="25.7109375" customWidth="1"/>
    <col min="7941" max="7943" width="0" hidden="1" customWidth="1"/>
    <col min="7944" max="7953" width="14.7109375" customWidth="1"/>
    <col min="7954" max="7954" width="17.85546875" bestFit="1" customWidth="1"/>
    <col min="7955" max="7956" width="0" hidden="1" customWidth="1"/>
    <col min="7957" max="7969" width="14.7109375" customWidth="1"/>
    <col min="7970" max="7970" width="17.42578125" bestFit="1" customWidth="1"/>
    <col min="7971" max="7972" width="0" hidden="1" customWidth="1"/>
    <col min="7973" max="7973" width="20.140625" customWidth="1"/>
    <col min="8184" max="8184" width="72.7109375" customWidth="1"/>
    <col min="8185" max="8196" width="25.7109375" customWidth="1"/>
    <col min="8197" max="8199" width="0" hidden="1" customWidth="1"/>
    <col min="8200" max="8209" width="14.7109375" customWidth="1"/>
    <col min="8210" max="8210" width="17.85546875" bestFit="1" customWidth="1"/>
    <col min="8211" max="8212" width="0" hidden="1" customWidth="1"/>
    <col min="8213" max="8225" width="14.7109375" customWidth="1"/>
    <col min="8226" max="8226" width="17.42578125" bestFit="1" customWidth="1"/>
    <col min="8227" max="8228" width="0" hidden="1" customWidth="1"/>
    <col min="8229" max="8229" width="20.140625" customWidth="1"/>
    <col min="8440" max="8440" width="72.7109375" customWidth="1"/>
    <col min="8441" max="8452" width="25.7109375" customWidth="1"/>
    <col min="8453" max="8455" width="0" hidden="1" customWidth="1"/>
    <col min="8456" max="8465" width="14.7109375" customWidth="1"/>
    <col min="8466" max="8466" width="17.85546875" bestFit="1" customWidth="1"/>
    <col min="8467" max="8468" width="0" hidden="1" customWidth="1"/>
    <col min="8469" max="8481" width="14.7109375" customWidth="1"/>
    <col min="8482" max="8482" width="17.42578125" bestFit="1" customWidth="1"/>
    <col min="8483" max="8484" width="0" hidden="1" customWidth="1"/>
    <col min="8485" max="8485" width="20.140625" customWidth="1"/>
    <col min="8696" max="8696" width="72.7109375" customWidth="1"/>
    <col min="8697" max="8708" width="25.7109375" customWidth="1"/>
    <col min="8709" max="8711" width="0" hidden="1" customWidth="1"/>
    <col min="8712" max="8721" width="14.7109375" customWidth="1"/>
    <col min="8722" max="8722" width="17.85546875" bestFit="1" customWidth="1"/>
    <col min="8723" max="8724" width="0" hidden="1" customWidth="1"/>
    <col min="8725" max="8737" width="14.7109375" customWidth="1"/>
    <col min="8738" max="8738" width="17.42578125" bestFit="1" customWidth="1"/>
    <col min="8739" max="8740" width="0" hidden="1" customWidth="1"/>
    <col min="8741" max="8741" width="20.140625" customWidth="1"/>
    <col min="8952" max="8952" width="72.7109375" customWidth="1"/>
    <col min="8953" max="8964" width="25.7109375" customWidth="1"/>
    <col min="8965" max="8967" width="0" hidden="1" customWidth="1"/>
    <col min="8968" max="8977" width="14.7109375" customWidth="1"/>
    <col min="8978" max="8978" width="17.85546875" bestFit="1" customWidth="1"/>
    <col min="8979" max="8980" width="0" hidden="1" customWidth="1"/>
    <col min="8981" max="8993" width="14.7109375" customWidth="1"/>
    <col min="8994" max="8994" width="17.42578125" bestFit="1" customWidth="1"/>
    <col min="8995" max="8996" width="0" hidden="1" customWidth="1"/>
    <col min="8997" max="8997" width="20.140625" customWidth="1"/>
    <col min="9208" max="9208" width="72.7109375" customWidth="1"/>
    <col min="9209" max="9220" width="25.7109375" customWidth="1"/>
    <col min="9221" max="9223" width="0" hidden="1" customWidth="1"/>
    <col min="9224" max="9233" width="14.7109375" customWidth="1"/>
    <col min="9234" max="9234" width="17.85546875" bestFit="1" customWidth="1"/>
    <col min="9235" max="9236" width="0" hidden="1" customWidth="1"/>
    <col min="9237" max="9249" width="14.7109375" customWidth="1"/>
    <col min="9250" max="9250" width="17.42578125" bestFit="1" customWidth="1"/>
    <col min="9251" max="9252" width="0" hidden="1" customWidth="1"/>
    <col min="9253" max="9253" width="20.140625" customWidth="1"/>
    <col min="9464" max="9464" width="72.7109375" customWidth="1"/>
    <col min="9465" max="9476" width="25.7109375" customWidth="1"/>
    <col min="9477" max="9479" width="0" hidden="1" customWidth="1"/>
    <col min="9480" max="9489" width="14.7109375" customWidth="1"/>
    <col min="9490" max="9490" width="17.85546875" bestFit="1" customWidth="1"/>
    <col min="9491" max="9492" width="0" hidden="1" customWidth="1"/>
    <col min="9493" max="9505" width="14.7109375" customWidth="1"/>
    <col min="9506" max="9506" width="17.42578125" bestFit="1" customWidth="1"/>
    <col min="9507" max="9508" width="0" hidden="1" customWidth="1"/>
    <col min="9509" max="9509" width="20.140625" customWidth="1"/>
    <col min="9720" max="9720" width="72.7109375" customWidth="1"/>
    <col min="9721" max="9732" width="25.7109375" customWidth="1"/>
    <col min="9733" max="9735" width="0" hidden="1" customWidth="1"/>
    <col min="9736" max="9745" width="14.7109375" customWidth="1"/>
    <col min="9746" max="9746" width="17.85546875" bestFit="1" customWidth="1"/>
    <col min="9747" max="9748" width="0" hidden="1" customWidth="1"/>
    <col min="9749" max="9761" width="14.7109375" customWidth="1"/>
    <col min="9762" max="9762" width="17.42578125" bestFit="1" customWidth="1"/>
    <col min="9763" max="9764" width="0" hidden="1" customWidth="1"/>
    <col min="9765" max="9765" width="20.140625" customWidth="1"/>
    <col min="9976" max="9976" width="72.7109375" customWidth="1"/>
    <col min="9977" max="9988" width="25.7109375" customWidth="1"/>
    <col min="9989" max="9991" width="0" hidden="1" customWidth="1"/>
    <col min="9992" max="10001" width="14.7109375" customWidth="1"/>
    <col min="10002" max="10002" width="17.85546875" bestFit="1" customWidth="1"/>
    <col min="10003" max="10004" width="0" hidden="1" customWidth="1"/>
    <col min="10005" max="10017" width="14.7109375" customWidth="1"/>
    <col min="10018" max="10018" width="17.42578125" bestFit="1" customWidth="1"/>
    <col min="10019" max="10020" width="0" hidden="1" customWidth="1"/>
    <col min="10021" max="10021" width="20.140625" customWidth="1"/>
    <col min="10232" max="10232" width="72.7109375" customWidth="1"/>
    <col min="10233" max="10244" width="25.7109375" customWidth="1"/>
    <col min="10245" max="10247" width="0" hidden="1" customWidth="1"/>
    <col min="10248" max="10257" width="14.7109375" customWidth="1"/>
    <col min="10258" max="10258" width="17.85546875" bestFit="1" customWidth="1"/>
    <col min="10259" max="10260" width="0" hidden="1" customWidth="1"/>
    <col min="10261" max="10273" width="14.7109375" customWidth="1"/>
    <col min="10274" max="10274" width="17.42578125" bestFit="1" customWidth="1"/>
    <col min="10275" max="10276" width="0" hidden="1" customWidth="1"/>
    <col min="10277" max="10277" width="20.140625" customWidth="1"/>
    <col min="10488" max="10488" width="72.7109375" customWidth="1"/>
    <col min="10489" max="10500" width="25.7109375" customWidth="1"/>
    <col min="10501" max="10503" width="0" hidden="1" customWidth="1"/>
    <col min="10504" max="10513" width="14.7109375" customWidth="1"/>
    <col min="10514" max="10514" width="17.85546875" bestFit="1" customWidth="1"/>
    <col min="10515" max="10516" width="0" hidden="1" customWidth="1"/>
    <col min="10517" max="10529" width="14.7109375" customWidth="1"/>
    <col min="10530" max="10530" width="17.42578125" bestFit="1" customWidth="1"/>
    <col min="10531" max="10532" width="0" hidden="1" customWidth="1"/>
    <col min="10533" max="10533" width="20.140625" customWidth="1"/>
    <col min="10744" max="10744" width="72.7109375" customWidth="1"/>
    <col min="10745" max="10756" width="25.7109375" customWidth="1"/>
    <col min="10757" max="10759" width="0" hidden="1" customWidth="1"/>
    <col min="10760" max="10769" width="14.7109375" customWidth="1"/>
    <col min="10770" max="10770" width="17.85546875" bestFit="1" customWidth="1"/>
    <col min="10771" max="10772" width="0" hidden="1" customWidth="1"/>
    <col min="10773" max="10785" width="14.7109375" customWidth="1"/>
    <col min="10786" max="10786" width="17.42578125" bestFit="1" customWidth="1"/>
    <col min="10787" max="10788" width="0" hidden="1" customWidth="1"/>
    <col min="10789" max="10789" width="20.140625" customWidth="1"/>
    <col min="11000" max="11000" width="72.7109375" customWidth="1"/>
    <col min="11001" max="11012" width="25.7109375" customWidth="1"/>
    <col min="11013" max="11015" width="0" hidden="1" customWidth="1"/>
    <col min="11016" max="11025" width="14.7109375" customWidth="1"/>
    <col min="11026" max="11026" width="17.85546875" bestFit="1" customWidth="1"/>
    <col min="11027" max="11028" width="0" hidden="1" customWidth="1"/>
    <col min="11029" max="11041" width="14.7109375" customWidth="1"/>
    <col min="11042" max="11042" width="17.42578125" bestFit="1" customWidth="1"/>
    <col min="11043" max="11044" width="0" hidden="1" customWidth="1"/>
    <col min="11045" max="11045" width="20.140625" customWidth="1"/>
    <col min="11256" max="11256" width="72.7109375" customWidth="1"/>
    <col min="11257" max="11268" width="25.7109375" customWidth="1"/>
    <col min="11269" max="11271" width="0" hidden="1" customWidth="1"/>
    <col min="11272" max="11281" width="14.7109375" customWidth="1"/>
    <col min="11282" max="11282" width="17.85546875" bestFit="1" customWidth="1"/>
    <col min="11283" max="11284" width="0" hidden="1" customWidth="1"/>
    <col min="11285" max="11297" width="14.7109375" customWidth="1"/>
    <col min="11298" max="11298" width="17.42578125" bestFit="1" customWidth="1"/>
    <col min="11299" max="11300" width="0" hidden="1" customWidth="1"/>
    <col min="11301" max="11301" width="20.140625" customWidth="1"/>
    <col min="11512" max="11512" width="72.7109375" customWidth="1"/>
    <col min="11513" max="11524" width="25.7109375" customWidth="1"/>
    <col min="11525" max="11527" width="0" hidden="1" customWidth="1"/>
    <col min="11528" max="11537" width="14.7109375" customWidth="1"/>
    <col min="11538" max="11538" width="17.85546875" bestFit="1" customWidth="1"/>
    <col min="11539" max="11540" width="0" hidden="1" customWidth="1"/>
    <col min="11541" max="11553" width="14.7109375" customWidth="1"/>
    <col min="11554" max="11554" width="17.42578125" bestFit="1" customWidth="1"/>
    <col min="11555" max="11556" width="0" hidden="1" customWidth="1"/>
    <col min="11557" max="11557" width="20.140625" customWidth="1"/>
    <col min="11768" max="11768" width="72.7109375" customWidth="1"/>
    <col min="11769" max="11780" width="25.7109375" customWidth="1"/>
    <col min="11781" max="11783" width="0" hidden="1" customWidth="1"/>
    <col min="11784" max="11793" width="14.7109375" customWidth="1"/>
    <col min="11794" max="11794" width="17.85546875" bestFit="1" customWidth="1"/>
    <col min="11795" max="11796" width="0" hidden="1" customWidth="1"/>
    <col min="11797" max="11809" width="14.7109375" customWidth="1"/>
    <col min="11810" max="11810" width="17.42578125" bestFit="1" customWidth="1"/>
    <col min="11811" max="11812" width="0" hidden="1" customWidth="1"/>
    <col min="11813" max="11813" width="20.140625" customWidth="1"/>
    <col min="12024" max="12024" width="72.7109375" customWidth="1"/>
    <col min="12025" max="12036" width="25.7109375" customWidth="1"/>
    <col min="12037" max="12039" width="0" hidden="1" customWidth="1"/>
    <col min="12040" max="12049" width="14.7109375" customWidth="1"/>
    <col min="12050" max="12050" width="17.85546875" bestFit="1" customWidth="1"/>
    <col min="12051" max="12052" width="0" hidden="1" customWidth="1"/>
    <col min="12053" max="12065" width="14.7109375" customWidth="1"/>
    <col min="12066" max="12066" width="17.42578125" bestFit="1" customWidth="1"/>
    <col min="12067" max="12068" width="0" hidden="1" customWidth="1"/>
    <col min="12069" max="12069" width="20.140625" customWidth="1"/>
    <col min="12280" max="12280" width="72.7109375" customWidth="1"/>
    <col min="12281" max="12292" width="25.7109375" customWidth="1"/>
    <col min="12293" max="12295" width="0" hidden="1" customWidth="1"/>
    <col min="12296" max="12305" width="14.7109375" customWidth="1"/>
    <col min="12306" max="12306" width="17.85546875" bestFit="1" customWidth="1"/>
    <col min="12307" max="12308" width="0" hidden="1" customWidth="1"/>
    <col min="12309" max="12321" width="14.7109375" customWidth="1"/>
    <col min="12322" max="12322" width="17.42578125" bestFit="1" customWidth="1"/>
    <col min="12323" max="12324" width="0" hidden="1" customWidth="1"/>
    <col min="12325" max="12325" width="20.140625" customWidth="1"/>
    <col min="12536" max="12536" width="72.7109375" customWidth="1"/>
    <col min="12537" max="12548" width="25.7109375" customWidth="1"/>
    <col min="12549" max="12551" width="0" hidden="1" customWidth="1"/>
    <col min="12552" max="12561" width="14.7109375" customWidth="1"/>
    <col min="12562" max="12562" width="17.85546875" bestFit="1" customWidth="1"/>
    <col min="12563" max="12564" width="0" hidden="1" customWidth="1"/>
    <col min="12565" max="12577" width="14.7109375" customWidth="1"/>
    <col min="12578" max="12578" width="17.42578125" bestFit="1" customWidth="1"/>
    <col min="12579" max="12580" width="0" hidden="1" customWidth="1"/>
    <col min="12581" max="12581" width="20.140625" customWidth="1"/>
    <col min="12792" max="12792" width="72.7109375" customWidth="1"/>
    <col min="12793" max="12804" width="25.7109375" customWidth="1"/>
    <col min="12805" max="12807" width="0" hidden="1" customWidth="1"/>
    <col min="12808" max="12817" width="14.7109375" customWidth="1"/>
    <col min="12818" max="12818" width="17.85546875" bestFit="1" customWidth="1"/>
    <col min="12819" max="12820" width="0" hidden="1" customWidth="1"/>
    <col min="12821" max="12833" width="14.7109375" customWidth="1"/>
    <col min="12834" max="12834" width="17.42578125" bestFit="1" customWidth="1"/>
    <col min="12835" max="12836" width="0" hidden="1" customWidth="1"/>
    <col min="12837" max="12837" width="20.140625" customWidth="1"/>
    <col min="13048" max="13048" width="72.7109375" customWidth="1"/>
    <col min="13049" max="13060" width="25.7109375" customWidth="1"/>
    <col min="13061" max="13063" width="0" hidden="1" customWidth="1"/>
    <col min="13064" max="13073" width="14.7109375" customWidth="1"/>
    <col min="13074" max="13074" width="17.85546875" bestFit="1" customWidth="1"/>
    <col min="13075" max="13076" width="0" hidden="1" customWidth="1"/>
    <col min="13077" max="13089" width="14.7109375" customWidth="1"/>
    <col min="13090" max="13090" width="17.42578125" bestFit="1" customWidth="1"/>
    <col min="13091" max="13092" width="0" hidden="1" customWidth="1"/>
    <col min="13093" max="13093" width="20.140625" customWidth="1"/>
    <col min="13304" max="13304" width="72.7109375" customWidth="1"/>
    <col min="13305" max="13316" width="25.7109375" customWidth="1"/>
    <col min="13317" max="13319" width="0" hidden="1" customWidth="1"/>
    <col min="13320" max="13329" width="14.7109375" customWidth="1"/>
    <col min="13330" max="13330" width="17.85546875" bestFit="1" customWidth="1"/>
    <col min="13331" max="13332" width="0" hidden="1" customWidth="1"/>
    <col min="13333" max="13345" width="14.7109375" customWidth="1"/>
    <col min="13346" max="13346" width="17.42578125" bestFit="1" customWidth="1"/>
    <col min="13347" max="13348" width="0" hidden="1" customWidth="1"/>
    <col min="13349" max="13349" width="20.140625" customWidth="1"/>
    <col min="13560" max="13560" width="72.7109375" customWidth="1"/>
    <col min="13561" max="13572" width="25.7109375" customWidth="1"/>
    <col min="13573" max="13575" width="0" hidden="1" customWidth="1"/>
    <col min="13576" max="13585" width="14.7109375" customWidth="1"/>
    <col min="13586" max="13586" width="17.85546875" bestFit="1" customWidth="1"/>
    <col min="13587" max="13588" width="0" hidden="1" customWidth="1"/>
    <col min="13589" max="13601" width="14.7109375" customWidth="1"/>
    <col min="13602" max="13602" width="17.42578125" bestFit="1" customWidth="1"/>
    <col min="13603" max="13604" width="0" hidden="1" customWidth="1"/>
    <col min="13605" max="13605" width="20.140625" customWidth="1"/>
    <col min="13816" max="13816" width="72.7109375" customWidth="1"/>
    <col min="13817" max="13828" width="25.7109375" customWidth="1"/>
    <col min="13829" max="13831" width="0" hidden="1" customWidth="1"/>
    <col min="13832" max="13841" width="14.7109375" customWidth="1"/>
    <col min="13842" max="13842" width="17.85546875" bestFit="1" customWidth="1"/>
    <col min="13843" max="13844" width="0" hidden="1" customWidth="1"/>
    <col min="13845" max="13857" width="14.7109375" customWidth="1"/>
    <col min="13858" max="13858" width="17.42578125" bestFit="1" customWidth="1"/>
    <col min="13859" max="13860" width="0" hidden="1" customWidth="1"/>
    <col min="13861" max="13861" width="20.140625" customWidth="1"/>
    <col min="14072" max="14072" width="72.7109375" customWidth="1"/>
    <col min="14073" max="14084" width="25.7109375" customWidth="1"/>
    <col min="14085" max="14087" width="0" hidden="1" customWidth="1"/>
    <col min="14088" max="14097" width="14.7109375" customWidth="1"/>
    <col min="14098" max="14098" width="17.85546875" bestFit="1" customWidth="1"/>
    <col min="14099" max="14100" width="0" hidden="1" customWidth="1"/>
    <col min="14101" max="14113" width="14.7109375" customWidth="1"/>
    <col min="14114" max="14114" width="17.42578125" bestFit="1" customWidth="1"/>
    <col min="14115" max="14116" width="0" hidden="1" customWidth="1"/>
    <col min="14117" max="14117" width="20.140625" customWidth="1"/>
    <col min="14328" max="14328" width="72.7109375" customWidth="1"/>
    <col min="14329" max="14340" width="25.7109375" customWidth="1"/>
    <col min="14341" max="14343" width="0" hidden="1" customWidth="1"/>
    <col min="14344" max="14353" width="14.7109375" customWidth="1"/>
    <col min="14354" max="14354" width="17.85546875" bestFit="1" customWidth="1"/>
    <col min="14355" max="14356" width="0" hidden="1" customWidth="1"/>
    <col min="14357" max="14369" width="14.7109375" customWidth="1"/>
    <col min="14370" max="14370" width="17.42578125" bestFit="1" customWidth="1"/>
    <col min="14371" max="14372" width="0" hidden="1" customWidth="1"/>
    <col min="14373" max="14373" width="20.140625" customWidth="1"/>
    <col min="14584" max="14584" width="72.7109375" customWidth="1"/>
    <col min="14585" max="14596" width="25.7109375" customWidth="1"/>
    <col min="14597" max="14599" width="0" hidden="1" customWidth="1"/>
    <col min="14600" max="14609" width="14.7109375" customWidth="1"/>
    <col min="14610" max="14610" width="17.85546875" bestFit="1" customWidth="1"/>
    <col min="14611" max="14612" width="0" hidden="1" customWidth="1"/>
    <col min="14613" max="14625" width="14.7109375" customWidth="1"/>
    <col min="14626" max="14626" width="17.42578125" bestFit="1" customWidth="1"/>
    <col min="14627" max="14628" width="0" hidden="1" customWidth="1"/>
    <col min="14629" max="14629" width="20.140625" customWidth="1"/>
    <col min="14840" max="14840" width="72.7109375" customWidth="1"/>
    <col min="14841" max="14852" width="25.7109375" customWidth="1"/>
    <col min="14853" max="14855" width="0" hidden="1" customWidth="1"/>
    <col min="14856" max="14865" width="14.7109375" customWidth="1"/>
    <col min="14866" max="14866" width="17.85546875" bestFit="1" customWidth="1"/>
    <col min="14867" max="14868" width="0" hidden="1" customWidth="1"/>
    <col min="14869" max="14881" width="14.7109375" customWidth="1"/>
    <col min="14882" max="14882" width="17.42578125" bestFit="1" customWidth="1"/>
    <col min="14883" max="14884" width="0" hidden="1" customWidth="1"/>
    <col min="14885" max="14885" width="20.140625" customWidth="1"/>
    <col min="15096" max="15096" width="72.7109375" customWidth="1"/>
    <col min="15097" max="15108" width="25.7109375" customWidth="1"/>
    <col min="15109" max="15111" width="0" hidden="1" customWidth="1"/>
    <col min="15112" max="15121" width="14.7109375" customWidth="1"/>
    <col min="15122" max="15122" width="17.85546875" bestFit="1" customWidth="1"/>
    <col min="15123" max="15124" width="0" hidden="1" customWidth="1"/>
    <col min="15125" max="15137" width="14.7109375" customWidth="1"/>
    <col min="15138" max="15138" width="17.42578125" bestFit="1" customWidth="1"/>
    <col min="15139" max="15140" width="0" hidden="1" customWidth="1"/>
    <col min="15141" max="15141" width="20.140625" customWidth="1"/>
    <col min="15352" max="15352" width="72.7109375" customWidth="1"/>
    <col min="15353" max="15364" width="25.7109375" customWidth="1"/>
    <col min="15365" max="15367" width="0" hidden="1" customWidth="1"/>
    <col min="15368" max="15377" width="14.7109375" customWidth="1"/>
    <col min="15378" max="15378" width="17.85546875" bestFit="1" customWidth="1"/>
    <col min="15379" max="15380" width="0" hidden="1" customWidth="1"/>
    <col min="15381" max="15393" width="14.7109375" customWidth="1"/>
    <col min="15394" max="15394" width="17.42578125" bestFit="1" customWidth="1"/>
    <col min="15395" max="15396" width="0" hidden="1" customWidth="1"/>
    <col min="15397" max="15397" width="20.140625" customWidth="1"/>
    <col min="15608" max="15608" width="72.7109375" customWidth="1"/>
    <col min="15609" max="15620" width="25.7109375" customWidth="1"/>
    <col min="15621" max="15623" width="0" hidden="1" customWidth="1"/>
    <col min="15624" max="15633" width="14.7109375" customWidth="1"/>
    <col min="15634" max="15634" width="17.85546875" bestFit="1" customWidth="1"/>
    <col min="15635" max="15636" width="0" hidden="1" customWidth="1"/>
    <col min="15637" max="15649" width="14.7109375" customWidth="1"/>
    <col min="15650" max="15650" width="17.42578125" bestFit="1" customWidth="1"/>
    <col min="15651" max="15652" width="0" hidden="1" customWidth="1"/>
    <col min="15653" max="15653" width="20.140625" customWidth="1"/>
    <col min="15864" max="15864" width="72.7109375" customWidth="1"/>
    <col min="15865" max="15876" width="25.7109375" customWidth="1"/>
    <col min="15877" max="15879" width="0" hidden="1" customWidth="1"/>
    <col min="15880" max="15889" width="14.7109375" customWidth="1"/>
    <col min="15890" max="15890" width="17.85546875" bestFit="1" customWidth="1"/>
    <col min="15891" max="15892" width="0" hidden="1" customWidth="1"/>
    <col min="15893" max="15905" width="14.7109375" customWidth="1"/>
    <col min="15906" max="15906" width="17.42578125" bestFit="1" customWidth="1"/>
    <col min="15907" max="15908" width="0" hidden="1" customWidth="1"/>
    <col min="15909" max="15909" width="20.140625" customWidth="1"/>
    <col min="16120" max="16120" width="72.7109375" customWidth="1"/>
    <col min="16121" max="16132" width="25.7109375" customWidth="1"/>
    <col min="16133" max="16135" width="0" hidden="1" customWidth="1"/>
    <col min="16136" max="16145" width="14.7109375" customWidth="1"/>
    <col min="16146" max="16146" width="17.85546875" bestFit="1" customWidth="1"/>
    <col min="16147" max="16148" width="0" hidden="1" customWidth="1"/>
    <col min="16149" max="16161" width="14.7109375" customWidth="1"/>
    <col min="16162" max="16162" width="17.42578125" bestFit="1" customWidth="1"/>
    <col min="16163" max="16164" width="0" hidden="1" customWidth="1"/>
    <col min="16165" max="16165" width="20.140625" customWidth="1"/>
  </cols>
  <sheetData>
    <row r="2" spans="1:8" ht="16.5" x14ac:dyDescent="0.35">
      <c r="A2" s="102" t="s">
        <v>0</v>
      </c>
      <c r="B2" s="102"/>
      <c r="C2" s="102"/>
      <c r="D2" s="102"/>
      <c r="E2" s="102"/>
      <c r="F2" s="102"/>
      <c r="G2" s="102"/>
      <c r="H2" s="102"/>
    </row>
    <row r="3" spans="1:8" ht="16.5" x14ac:dyDescent="0.35">
      <c r="A3" s="102" t="s">
        <v>1</v>
      </c>
      <c r="B3" s="102"/>
      <c r="C3" s="102"/>
      <c r="D3" s="102"/>
      <c r="E3" s="102"/>
      <c r="F3" s="102"/>
      <c r="G3" s="102"/>
      <c r="H3" s="102"/>
    </row>
    <row r="4" spans="1:8" ht="16.5" x14ac:dyDescent="0.35">
      <c r="A4" s="102" t="s">
        <v>2</v>
      </c>
      <c r="B4" s="102"/>
      <c r="C4" s="102"/>
      <c r="D4" s="102"/>
      <c r="E4" s="102"/>
      <c r="F4" s="102"/>
      <c r="G4" s="102"/>
      <c r="H4" s="102"/>
    </row>
    <row r="5" spans="1:8" ht="16.5" x14ac:dyDescent="0.35">
      <c r="A5" s="102" t="s">
        <v>3</v>
      </c>
      <c r="B5" s="102"/>
      <c r="C5" s="102"/>
      <c r="D5" s="102"/>
      <c r="E5" s="102"/>
      <c r="F5" s="102"/>
      <c r="G5" s="102"/>
      <c r="H5" s="102"/>
    </row>
    <row r="6" spans="1:8" ht="19.5" x14ac:dyDescent="0.4">
      <c r="A6" s="103" t="s">
        <v>342</v>
      </c>
      <c r="B6" s="103"/>
      <c r="C6" s="90"/>
      <c r="D6" s="104" t="s">
        <v>12</v>
      </c>
      <c r="E6" s="104"/>
      <c r="F6" s="91"/>
      <c r="G6" s="91"/>
      <c r="H6" s="91"/>
    </row>
    <row r="7" spans="1:8" ht="16.5" customHeight="1" x14ac:dyDescent="0.25">
      <c r="A7" s="94" t="s">
        <v>4</v>
      </c>
      <c r="B7" s="94" t="s">
        <v>5</v>
      </c>
      <c r="C7" s="1"/>
      <c r="D7" s="2"/>
      <c r="E7" s="3"/>
      <c r="F7" s="2"/>
      <c r="G7" s="2"/>
      <c r="H7" s="2"/>
    </row>
    <row r="8" spans="1:8" ht="16.5" customHeight="1" x14ac:dyDescent="0.25">
      <c r="A8" s="95"/>
      <c r="B8" s="97"/>
      <c r="C8" s="98" t="s">
        <v>6</v>
      </c>
      <c r="D8" s="92"/>
      <c r="E8" s="99"/>
      <c r="F8" s="92" t="s">
        <v>7</v>
      </c>
      <c r="G8" s="92"/>
      <c r="H8" s="92"/>
    </row>
    <row r="9" spans="1:8" ht="16.5" customHeight="1" x14ac:dyDescent="0.25">
      <c r="A9" s="95"/>
      <c r="B9" s="97"/>
      <c r="C9" s="98" t="s">
        <v>8</v>
      </c>
      <c r="D9" s="92" t="s">
        <v>9</v>
      </c>
      <c r="E9" s="99" t="s">
        <v>10</v>
      </c>
      <c r="F9" s="92" t="s">
        <v>9</v>
      </c>
      <c r="G9" s="92" t="s">
        <v>10</v>
      </c>
      <c r="H9" s="92" t="s">
        <v>8</v>
      </c>
    </row>
    <row r="10" spans="1:8" ht="19.5" customHeight="1" x14ac:dyDescent="0.25">
      <c r="A10" s="96"/>
      <c r="B10" s="96"/>
      <c r="C10" s="100"/>
      <c r="D10" s="93"/>
      <c r="E10" s="101"/>
      <c r="F10" s="93"/>
      <c r="G10" s="93"/>
      <c r="H10" s="93"/>
    </row>
    <row r="11" spans="1:8" s="4" customFormat="1" ht="15.75" x14ac:dyDescent="0.3">
      <c r="A11" s="5" t="s">
        <v>11</v>
      </c>
      <c r="B11" s="6">
        <v>8</v>
      </c>
      <c r="C11" s="6">
        <v>56</v>
      </c>
      <c r="D11" s="7">
        <v>43</v>
      </c>
      <c r="E11" s="7">
        <v>13</v>
      </c>
      <c r="F11" s="9">
        <v>14274.93</v>
      </c>
      <c r="G11" s="9">
        <v>6267.17</v>
      </c>
      <c r="H11" s="9">
        <v>20542.099999999999</v>
      </c>
    </row>
    <row r="12" spans="1:8" s="4" customFormat="1" ht="15.75" x14ac:dyDescent="0.3">
      <c r="A12" s="5" t="s">
        <v>13</v>
      </c>
      <c r="B12" s="6">
        <v>10</v>
      </c>
      <c r="C12" s="6">
        <v>48</v>
      </c>
      <c r="D12" s="7">
        <v>32</v>
      </c>
      <c r="E12" s="7">
        <v>16</v>
      </c>
      <c r="F12" s="9">
        <v>13222.43</v>
      </c>
      <c r="G12" s="9">
        <v>5468.05</v>
      </c>
      <c r="H12" s="9">
        <v>18690.48</v>
      </c>
    </row>
    <row r="13" spans="1:8" s="4" customFormat="1" ht="15.75" x14ac:dyDescent="0.3">
      <c r="A13" s="5" t="s">
        <v>14</v>
      </c>
      <c r="B13" s="6">
        <v>10</v>
      </c>
      <c r="C13" s="6">
        <v>66</v>
      </c>
      <c r="D13" s="7">
        <v>41</v>
      </c>
      <c r="E13" s="7">
        <v>25</v>
      </c>
      <c r="F13" s="9">
        <v>17232.34</v>
      </c>
      <c r="G13" s="9">
        <v>9902.06</v>
      </c>
      <c r="H13" s="9">
        <v>27134.400000000001</v>
      </c>
    </row>
    <row r="14" spans="1:8" s="4" customFormat="1" ht="15.75" x14ac:dyDescent="0.3">
      <c r="A14" s="5" t="s">
        <v>15</v>
      </c>
      <c r="B14" s="6">
        <v>15</v>
      </c>
      <c r="C14" s="6">
        <v>105</v>
      </c>
      <c r="D14" s="7">
        <v>68</v>
      </c>
      <c r="E14" s="7">
        <v>37</v>
      </c>
      <c r="F14" s="9">
        <v>27542.71</v>
      </c>
      <c r="G14" s="9">
        <v>13175.45</v>
      </c>
      <c r="H14" s="9">
        <v>40718.160000000003</v>
      </c>
    </row>
    <row r="15" spans="1:8" s="4" customFormat="1" ht="15.75" x14ac:dyDescent="0.3">
      <c r="A15" s="5" t="s">
        <v>16</v>
      </c>
      <c r="B15" s="6">
        <v>15</v>
      </c>
      <c r="C15" s="6">
        <v>187</v>
      </c>
      <c r="D15" s="7">
        <v>111</v>
      </c>
      <c r="E15" s="7">
        <v>76</v>
      </c>
      <c r="F15" s="9">
        <v>43344.65</v>
      </c>
      <c r="G15" s="9">
        <v>30613.33</v>
      </c>
      <c r="H15" s="9">
        <v>73957.98</v>
      </c>
    </row>
    <row r="16" spans="1:8" s="4" customFormat="1" ht="15.75" x14ac:dyDescent="0.3">
      <c r="A16" s="5" t="s">
        <v>17</v>
      </c>
      <c r="B16" s="6">
        <v>20</v>
      </c>
      <c r="C16" s="6">
        <v>109</v>
      </c>
      <c r="D16" s="7">
        <v>61</v>
      </c>
      <c r="E16" s="7">
        <v>48</v>
      </c>
      <c r="F16" s="9">
        <v>26927.02</v>
      </c>
      <c r="G16" s="9">
        <v>19787.93</v>
      </c>
      <c r="H16" s="9">
        <v>46714.95</v>
      </c>
    </row>
    <row r="17" spans="1:8" s="4" customFormat="1" ht="15.75" x14ac:dyDescent="0.3">
      <c r="A17" s="5" t="s">
        <v>18</v>
      </c>
      <c r="B17" s="6">
        <v>21</v>
      </c>
      <c r="C17" s="6">
        <v>90</v>
      </c>
      <c r="D17" s="7">
        <v>60</v>
      </c>
      <c r="E17" s="7">
        <v>30</v>
      </c>
      <c r="F17" s="9">
        <v>21411.61</v>
      </c>
      <c r="G17" s="9">
        <v>13841.97</v>
      </c>
      <c r="H17" s="9">
        <v>35253.58</v>
      </c>
    </row>
    <row r="18" spans="1:8" s="4" customFormat="1" ht="15.75" x14ac:dyDescent="0.3">
      <c r="A18" s="5" t="s">
        <v>19</v>
      </c>
      <c r="B18" s="6">
        <v>27</v>
      </c>
      <c r="C18" s="6">
        <v>151</v>
      </c>
      <c r="D18" s="7">
        <v>112</v>
      </c>
      <c r="E18" s="7">
        <v>39</v>
      </c>
      <c r="F18" s="9">
        <v>44698.59</v>
      </c>
      <c r="G18" s="9">
        <v>14305</v>
      </c>
      <c r="H18" s="9">
        <v>59003.59</v>
      </c>
    </row>
    <row r="19" spans="1:8" s="4" customFormat="1" ht="15.75" x14ac:dyDescent="0.3">
      <c r="A19" s="5" t="s">
        <v>20</v>
      </c>
      <c r="B19" s="6">
        <v>37</v>
      </c>
      <c r="C19" s="6">
        <v>312</v>
      </c>
      <c r="D19" s="7">
        <v>204</v>
      </c>
      <c r="E19" s="7">
        <v>108</v>
      </c>
      <c r="F19" s="9">
        <v>63878.15</v>
      </c>
      <c r="G19" s="9">
        <v>27614.42</v>
      </c>
      <c r="H19" s="9">
        <v>91492.57</v>
      </c>
    </row>
    <row r="20" spans="1:8" s="4" customFormat="1" ht="15.75" x14ac:dyDescent="0.3">
      <c r="A20" s="5" t="s">
        <v>21</v>
      </c>
      <c r="B20" s="6">
        <v>50</v>
      </c>
      <c r="C20" s="6">
        <v>485</v>
      </c>
      <c r="D20" s="7">
        <v>318</v>
      </c>
      <c r="E20" s="7">
        <v>167</v>
      </c>
      <c r="F20" s="9">
        <v>112340.34</v>
      </c>
      <c r="G20" s="9">
        <v>71611.55</v>
      </c>
      <c r="H20" s="9">
        <v>183951.89</v>
      </c>
    </row>
    <row r="21" spans="1:8" s="4" customFormat="1" ht="15.75" x14ac:dyDescent="0.3">
      <c r="A21" s="5" t="s">
        <v>22</v>
      </c>
      <c r="B21" s="6">
        <v>121</v>
      </c>
      <c r="C21" s="6">
        <v>823</v>
      </c>
      <c r="D21" s="7">
        <v>567</v>
      </c>
      <c r="E21" s="7">
        <v>256</v>
      </c>
      <c r="F21" s="9">
        <v>228239.08</v>
      </c>
      <c r="G21" s="9">
        <v>92091.73</v>
      </c>
      <c r="H21" s="9">
        <v>320330.81</v>
      </c>
    </row>
    <row r="22" spans="1:8" s="4" customFormat="1" ht="15.75" x14ac:dyDescent="0.3">
      <c r="A22" s="5" t="s">
        <v>23</v>
      </c>
      <c r="B22" s="6">
        <v>390</v>
      </c>
      <c r="C22" s="6">
        <v>5952</v>
      </c>
      <c r="D22" s="7">
        <v>3564</v>
      </c>
      <c r="E22" s="7">
        <v>2388</v>
      </c>
      <c r="F22" s="9">
        <v>1646880.16</v>
      </c>
      <c r="G22" s="9">
        <v>1117613.98</v>
      </c>
      <c r="H22" s="9">
        <v>2764494.14</v>
      </c>
    </row>
    <row r="23" spans="1:8" s="4" customFormat="1" ht="15.75" x14ac:dyDescent="0.3">
      <c r="A23" s="5" t="s">
        <v>24</v>
      </c>
      <c r="B23" s="6">
        <v>724</v>
      </c>
      <c r="C23" s="6">
        <v>8384</v>
      </c>
      <c r="D23" s="7">
        <v>5181</v>
      </c>
      <c r="E23" s="7">
        <v>3203</v>
      </c>
      <c r="F23" s="9">
        <v>2259992.0099999998</v>
      </c>
      <c r="G23" s="9">
        <v>1422292.64</v>
      </c>
      <c r="H23" s="9">
        <v>3682284.67</v>
      </c>
    </row>
    <row r="24" spans="1:8" s="4" customFormat="1" ht="15.75" x14ac:dyDescent="0.3">
      <c r="A24" s="5" t="s">
        <v>25</v>
      </c>
      <c r="B24" s="6">
        <v>2</v>
      </c>
      <c r="C24" s="6">
        <v>40</v>
      </c>
      <c r="D24" s="7">
        <v>22</v>
      </c>
      <c r="E24" s="7">
        <v>18</v>
      </c>
      <c r="F24" s="9">
        <v>8717.44</v>
      </c>
      <c r="G24" s="9">
        <v>8273.32</v>
      </c>
      <c r="H24" s="9">
        <v>16990.759999999998</v>
      </c>
    </row>
    <row r="25" spans="1:8" s="4" customFormat="1" ht="15.75" x14ac:dyDescent="0.3">
      <c r="A25" s="5" t="s">
        <v>26</v>
      </c>
      <c r="B25" s="6">
        <v>3</v>
      </c>
      <c r="C25" s="6">
        <v>50</v>
      </c>
      <c r="D25" s="7">
        <v>35</v>
      </c>
      <c r="E25" s="7">
        <v>15</v>
      </c>
      <c r="F25" s="9">
        <v>16592.5</v>
      </c>
      <c r="G25" s="9">
        <v>6593.93</v>
      </c>
      <c r="H25" s="9">
        <v>23186.43</v>
      </c>
    </row>
    <row r="26" spans="1:8" s="4" customFormat="1" ht="15.75" x14ac:dyDescent="0.3">
      <c r="A26" s="5" t="s">
        <v>27</v>
      </c>
      <c r="B26" s="6">
        <v>5</v>
      </c>
      <c r="C26" s="6">
        <v>31</v>
      </c>
      <c r="D26" s="7">
        <v>21</v>
      </c>
      <c r="E26" s="7">
        <v>10</v>
      </c>
      <c r="F26" s="9">
        <v>10068.34</v>
      </c>
      <c r="G26" s="9">
        <v>4257.1400000000003</v>
      </c>
      <c r="H26" s="9">
        <v>14325.48</v>
      </c>
    </row>
    <row r="27" spans="1:8" s="4" customFormat="1" ht="15.75" x14ac:dyDescent="0.3">
      <c r="A27" s="5" t="s">
        <v>28</v>
      </c>
      <c r="B27" s="6">
        <v>10</v>
      </c>
      <c r="C27" s="6">
        <v>39</v>
      </c>
      <c r="D27" s="7">
        <v>27</v>
      </c>
      <c r="E27" s="7">
        <v>12</v>
      </c>
      <c r="F27" s="9">
        <v>12715.64</v>
      </c>
      <c r="G27" s="9">
        <v>6920.6</v>
      </c>
      <c r="H27" s="9">
        <v>19636.240000000002</v>
      </c>
    </row>
    <row r="28" spans="1:8" s="4" customFormat="1" ht="15.75" x14ac:dyDescent="0.3">
      <c r="A28" s="5" t="s">
        <v>29</v>
      </c>
      <c r="B28" s="6">
        <v>11</v>
      </c>
      <c r="C28" s="6">
        <v>145</v>
      </c>
      <c r="D28" s="7">
        <v>90</v>
      </c>
      <c r="E28" s="7">
        <v>55</v>
      </c>
      <c r="F28" s="9">
        <v>41615.230000000003</v>
      </c>
      <c r="G28" s="9">
        <v>20303.490000000002</v>
      </c>
      <c r="H28" s="9">
        <v>61918.720000000001</v>
      </c>
    </row>
    <row r="29" spans="1:8" s="4" customFormat="1" ht="15.75" x14ac:dyDescent="0.3">
      <c r="A29" s="5" t="s">
        <v>30</v>
      </c>
      <c r="B29" s="6">
        <v>21</v>
      </c>
      <c r="C29" s="6">
        <v>911</v>
      </c>
      <c r="D29" s="7">
        <v>701</v>
      </c>
      <c r="E29" s="7">
        <v>210</v>
      </c>
      <c r="F29" s="9">
        <v>443130.58</v>
      </c>
      <c r="G29" s="9">
        <v>120953.5</v>
      </c>
      <c r="H29" s="9">
        <v>564084.07999999996</v>
      </c>
    </row>
    <row r="30" spans="1:8" s="4" customFormat="1" ht="15.75" x14ac:dyDescent="0.3">
      <c r="A30" s="5" t="s">
        <v>31</v>
      </c>
      <c r="B30" s="6">
        <v>30</v>
      </c>
      <c r="C30" s="6">
        <v>333</v>
      </c>
      <c r="D30" s="7">
        <v>192</v>
      </c>
      <c r="E30" s="7">
        <v>141</v>
      </c>
      <c r="F30" s="9">
        <v>74298.080000000002</v>
      </c>
      <c r="G30" s="9">
        <v>54457.97</v>
      </c>
      <c r="H30" s="9">
        <v>128756.05</v>
      </c>
    </row>
    <row r="31" spans="1:8" s="4" customFormat="1" ht="15.75" x14ac:dyDescent="0.3">
      <c r="A31" s="5" t="s">
        <v>32</v>
      </c>
      <c r="B31" s="6">
        <v>33</v>
      </c>
      <c r="C31" s="6">
        <v>261</v>
      </c>
      <c r="D31" s="7">
        <v>181</v>
      </c>
      <c r="E31" s="7">
        <v>80</v>
      </c>
      <c r="F31" s="9">
        <v>81320.399999999994</v>
      </c>
      <c r="G31" s="9">
        <v>38782.269999999997</v>
      </c>
      <c r="H31" s="9">
        <v>120102.67</v>
      </c>
    </row>
    <row r="32" spans="1:8" s="4" customFormat="1" ht="15.75" x14ac:dyDescent="0.3">
      <c r="A32" s="5" t="s">
        <v>33</v>
      </c>
      <c r="B32" s="6">
        <v>34</v>
      </c>
      <c r="C32" s="6">
        <v>352</v>
      </c>
      <c r="D32" s="7">
        <v>240</v>
      </c>
      <c r="E32" s="7">
        <v>112</v>
      </c>
      <c r="F32" s="9">
        <v>82187.55</v>
      </c>
      <c r="G32" s="9">
        <v>52053.99</v>
      </c>
      <c r="H32" s="9">
        <v>134241.54</v>
      </c>
    </row>
    <row r="33" spans="1:8" s="4" customFormat="1" ht="15.75" x14ac:dyDescent="0.3">
      <c r="A33" s="5" t="s">
        <v>34</v>
      </c>
      <c r="B33" s="6">
        <v>53</v>
      </c>
      <c r="C33" s="6">
        <v>665</v>
      </c>
      <c r="D33" s="7">
        <v>473</v>
      </c>
      <c r="E33" s="7">
        <v>192</v>
      </c>
      <c r="F33" s="9">
        <v>182202.61</v>
      </c>
      <c r="G33" s="9">
        <v>69217.69</v>
      </c>
      <c r="H33" s="9">
        <v>251420.3</v>
      </c>
    </row>
    <row r="34" spans="1:8" s="4" customFormat="1" ht="15.75" x14ac:dyDescent="0.3">
      <c r="A34" s="5" t="s">
        <v>35</v>
      </c>
      <c r="B34" s="6">
        <v>198</v>
      </c>
      <c r="C34" s="6">
        <v>4941</v>
      </c>
      <c r="D34" s="7">
        <v>2434</v>
      </c>
      <c r="E34" s="7">
        <v>2507</v>
      </c>
      <c r="F34" s="9">
        <v>1100628.1000000001</v>
      </c>
      <c r="G34" s="9">
        <v>975014.17</v>
      </c>
      <c r="H34" s="9">
        <v>2075642.27</v>
      </c>
    </row>
    <row r="35" spans="1:8" s="4" customFormat="1" ht="15.75" x14ac:dyDescent="0.3">
      <c r="A35" s="5" t="s">
        <v>36</v>
      </c>
      <c r="B35" s="6">
        <v>289</v>
      </c>
      <c r="C35" s="6">
        <v>2761</v>
      </c>
      <c r="D35" s="7">
        <v>1992</v>
      </c>
      <c r="E35" s="7">
        <v>769</v>
      </c>
      <c r="F35" s="9">
        <v>858526.63</v>
      </c>
      <c r="G35" s="9">
        <v>350539.77</v>
      </c>
      <c r="H35" s="9">
        <v>1209066.3999999999</v>
      </c>
    </row>
    <row r="36" spans="1:8" s="4" customFormat="1" ht="15.75" x14ac:dyDescent="0.3">
      <c r="A36" s="5" t="s">
        <v>37</v>
      </c>
      <c r="B36" s="6">
        <v>1856</v>
      </c>
      <c r="C36" s="6">
        <v>28233</v>
      </c>
      <c r="D36" s="7">
        <v>17922</v>
      </c>
      <c r="E36" s="7">
        <v>10311</v>
      </c>
      <c r="F36" s="9">
        <v>9483659.0800000001</v>
      </c>
      <c r="G36" s="9">
        <v>5849348.5999999996</v>
      </c>
      <c r="H36" s="9">
        <v>15333007.68</v>
      </c>
    </row>
    <row r="37" spans="1:8" s="4" customFormat="1" ht="15.75" x14ac:dyDescent="0.3">
      <c r="A37" s="5" t="s">
        <v>38</v>
      </c>
      <c r="B37" s="6">
        <v>2545</v>
      </c>
      <c r="C37" s="6">
        <v>38762</v>
      </c>
      <c r="D37" s="7">
        <v>24330</v>
      </c>
      <c r="E37" s="7">
        <v>14432</v>
      </c>
      <c r="F37" s="9">
        <v>12395662.18</v>
      </c>
      <c r="G37" s="9">
        <v>7556716.4400000004</v>
      </c>
      <c r="H37" s="9">
        <v>19952378.670000002</v>
      </c>
    </row>
    <row r="38" spans="1:8" s="4" customFormat="1" ht="15.75" x14ac:dyDescent="0.3">
      <c r="A38" s="5" t="s">
        <v>39</v>
      </c>
      <c r="B38" s="6">
        <v>5</v>
      </c>
      <c r="C38" s="6">
        <v>48</v>
      </c>
      <c r="D38" s="7">
        <v>30</v>
      </c>
      <c r="E38" s="7">
        <v>18</v>
      </c>
      <c r="F38" s="9">
        <v>11557.17</v>
      </c>
      <c r="G38" s="9">
        <v>9328.3700000000008</v>
      </c>
      <c r="H38" s="9">
        <v>20885.54</v>
      </c>
    </row>
    <row r="39" spans="1:8" s="4" customFormat="1" ht="15.75" x14ac:dyDescent="0.3">
      <c r="A39" s="5" t="s">
        <v>40</v>
      </c>
      <c r="B39" s="6">
        <v>6</v>
      </c>
      <c r="C39" s="6">
        <v>62</v>
      </c>
      <c r="D39" s="7">
        <v>42</v>
      </c>
      <c r="E39" s="7">
        <v>20</v>
      </c>
      <c r="F39" s="9">
        <v>17769.14</v>
      </c>
      <c r="G39" s="9">
        <v>8958.16</v>
      </c>
      <c r="H39" s="9">
        <v>26727.3</v>
      </c>
    </row>
    <row r="40" spans="1:8" s="4" customFormat="1" ht="15.75" x14ac:dyDescent="0.3">
      <c r="A40" s="5" t="s">
        <v>41</v>
      </c>
      <c r="B40" s="6">
        <v>8</v>
      </c>
      <c r="C40" s="6">
        <v>69</v>
      </c>
      <c r="D40" s="7">
        <v>56</v>
      </c>
      <c r="E40" s="7">
        <v>13</v>
      </c>
      <c r="F40" s="9">
        <v>20921.64</v>
      </c>
      <c r="G40" s="9">
        <v>4952</v>
      </c>
      <c r="H40" s="9">
        <v>25873.64</v>
      </c>
    </row>
    <row r="41" spans="1:8" s="4" customFormat="1" ht="15.75" x14ac:dyDescent="0.3">
      <c r="A41" s="5" t="s">
        <v>42</v>
      </c>
      <c r="B41" s="6">
        <v>10</v>
      </c>
      <c r="C41" s="6">
        <v>106</v>
      </c>
      <c r="D41" s="7">
        <v>82</v>
      </c>
      <c r="E41" s="7">
        <v>24</v>
      </c>
      <c r="F41" s="9">
        <v>28523.89</v>
      </c>
      <c r="G41" s="9">
        <v>11948.27</v>
      </c>
      <c r="H41" s="9">
        <v>40472.160000000003</v>
      </c>
    </row>
    <row r="42" spans="1:8" s="4" customFormat="1" ht="15.75" x14ac:dyDescent="0.3">
      <c r="A42" s="5" t="s">
        <v>43</v>
      </c>
      <c r="B42" s="6">
        <v>11</v>
      </c>
      <c r="C42" s="6">
        <v>124</v>
      </c>
      <c r="D42" s="7">
        <v>87</v>
      </c>
      <c r="E42" s="7">
        <v>37</v>
      </c>
      <c r="F42" s="9">
        <v>34613.1</v>
      </c>
      <c r="G42" s="9">
        <v>15527.53</v>
      </c>
      <c r="H42" s="9">
        <v>50140.63</v>
      </c>
    </row>
    <row r="43" spans="1:8" s="4" customFormat="1" ht="15.75" x14ac:dyDescent="0.3">
      <c r="A43" s="5" t="s">
        <v>44</v>
      </c>
      <c r="B43" s="6">
        <v>14</v>
      </c>
      <c r="C43" s="6">
        <v>91</v>
      </c>
      <c r="D43" s="7">
        <v>62</v>
      </c>
      <c r="E43" s="7">
        <v>29</v>
      </c>
      <c r="F43" s="9">
        <v>24247.03</v>
      </c>
      <c r="G43" s="9">
        <v>12259.21</v>
      </c>
      <c r="H43" s="9">
        <v>36506.239999999998</v>
      </c>
    </row>
    <row r="44" spans="1:8" s="4" customFormat="1" ht="15.75" x14ac:dyDescent="0.3">
      <c r="A44" s="5" t="s">
        <v>45</v>
      </c>
      <c r="B44" s="6">
        <v>16</v>
      </c>
      <c r="C44" s="6">
        <v>122</v>
      </c>
      <c r="D44" s="7">
        <v>88</v>
      </c>
      <c r="E44" s="7">
        <v>34</v>
      </c>
      <c r="F44" s="9">
        <v>30818.83</v>
      </c>
      <c r="G44" s="9">
        <v>14527.96</v>
      </c>
      <c r="H44" s="9">
        <v>45346.79</v>
      </c>
    </row>
    <row r="45" spans="1:8" s="4" customFormat="1" ht="15.75" x14ac:dyDescent="0.3">
      <c r="A45" s="5" t="s">
        <v>46</v>
      </c>
      <c r="B45" s="6">
        <v>30</v>
      </c>
      <c r="C45" s="6">
        <v>212</v>
      </c>
      <c r="D45" s="7">
        <v>130</v>
      </c>
      <c r="E45" s="7">
        <v>82</v>
      </c>
      <c r="F45" s="9">
        <v>47233.1</v>
      </c>
      <c r="G45" s="9">
        <v>30214.76</v>
      </c>
      <c r="H45" s="9">
        <v>77447.86</v>
      </c>
    </row>
    <row r="46" spans="1:8" s="4" customFormat="1" ht="15.75" x14ac:dyDescent="0.3">
      <c r="A46" s="5" t="s">
        <v>47</v>
      </c>
      <c r="B46" s="6">
        <v>39</v>
      </c>
      <c r="C46" s="6">
        <v>311</v>
      </c>
      <c r="D46" s="7">
        <v>215</v>
      </c>
      <c r="E46" s="7">
        <v>96</v>
      </c>
      <c r="F46" s="9">
        <v>85894.88</v>
      </c>
      <c r="G46" s="9">
        <v>33633.019999999997</v>
      </c>
      <c r="H46" s="9">
        <v>119527.9</v>
      </c>
    </row>
    <row r="47" spans="1:8" s="4" customFormat="1" ht="15.75" x14ac:dyDescent="0.3">
      <c r="A47" s="5" t="s">
        <v>48</v>
      </c>
      <c r="B47" s="6">
        <v>41</v>
      </c>
      <c r="C47" s="6">
        <v>222</v>
      </c>
      <c r="D47" s="7">
        <v>154</v>
      </c>
      <c r="E47" s="7">
        <v>68</v>
      </c>
      <c r="F47" s="9">
        <v>54828.9</v>
      </c>
      <c r="G47" s="9">
        <v>25320.52</v>
      </c>
      <c r="H47" s="9">
        <v>80149.42</v>
      </c>
    </row>
    <row r="48" spans="1:8" s="4" customFormat="1" ht="15.75" x14ac:dyDescent="0.3">
      <c r="A48" s="5" t="s">
        <v>49</v>
      </c>
      <c r="B48" s="6">
        <v>80</v>
      </c>
      <c r="C48" s="6">
        <v>661</v>
      </c>
      <c r="D48" s="7">
        <v>470</v>
      </c>
      <c r="E48" s="7">
        <v>191</v>
      </c>
      <c r="F48" s="9">
        <v>172044.9</v>
      </c>
      <c r="G48" s="9">
        <v>70723.259999999995</v>
      </c>
      <c r="H48" s="9">
        <v>242768.16</v>
      </c>
    </row>
    <row r="49" spans="1:8" s="4" customFormat="1" ht="15.75" x14ac:dyDescent="0.3">
      <c r="A49" s="5" t="s">
        <v>50</v>
      </c>
      <c r="B49" s="6">
        <v>113</v>
      </c>
      <c r="C49" s="6">
        <v>978</v>
      </c>
      <c r="D49" s="7">
        <v>631</v>
      </c>
      <c r="E49" s="7">
        <v>347</v>
      </c>
      <c r="F49" s="9">
        <v>250229.27</v>
      </c>
      <c r="G49" s="9">
        <v>122507.25</v>
      </c>
      <c r="H49" s="9">
        <v>372736.52</v>
      </c>
    </row>
    <row r="50" spans="1:8" s="4" customFormat="1" ht="15.75" x14ac:dyDescent="0.3">
      <c r="A50" s="5" t="s">
        <v>51</v>
      </c>
      <c r="B50" s="6">
        <v>119</v>
      </c>
      <c r="C50" s="6">
        <v>1437</v>
      </c>
      <c r="D50" s="7">
        <v>863</v>
      </c>
      <c r="E50" s="7">
        <v>574</v>
      </c>
      <c r="F50" s="9">
        <v>368412.86</v>
      </c>
      <c r="G50" s="9">
        <v>261319.67999999999</v>
      </c>
      <c r="H50" s="9">
        <v>629732.54</v>
      </c>
    </row>
    <row r="51" spans="1:8" s="4" customFormat="1" ht="15.75" x14ac:dyDescent="0.3">
      <c r="A51" s="5" t="s">
        <v>52</v>
      </c>
      <c r="B51" s="6">
        <v>144</v>
      </c>
      <c r="C51" s="6">
        <v>2451</v>
      </c>
      <c r="D51" s="7">
        <v>2002</v>
      </c>
      <c r="E51" s="7">
        <v>449</v>
      </c>
      <c r="F51" s="9">
        <v>934181.82</v>
      </c>
      <c r="G51" s="9">
        <v>208274.84</v>
      </c>
      <c r="H51" s="9">
        <v>1142456.6599999999</v>
      </c>
    </row>
    <row r="52" spans="1:8" s="4" customFormat="1" ht="15.75" x14ac:dyDescent="0.3">
      <c r="A52" s="5" t="s">
        <v>53</v>
      </c>
      <c r="B52" s="6">
        <v>200</v>
      </c>
      <c r="C52" s="6">
        <v>3150</v>
      </c>
      <c r="D52" s="7">
        <v>2611</v>
      </c>
      <c r="E52" s="7">
        <v>539</v>
      </c>
      <c r="F52" s="9">
        <v>1708628.4</v>
      </c>
      <c r="G52" s="9">
        <v>271101.21999999997</v>
      </c>
      <c r="H52" s="9">
        <v>1979729.62</v>
      </c>
    </row>
    <row r="53" spans="1:8" s="4" customFormat="1" ht="15.75" x14ac:dyDescent="0.3">
      <c r="A53" s="5" t="s">
        <v>54</v>
      </c>
      <c r="B53" s="6">
        <v>886</v>
      </c>
      <c r="C53" s="6">
        <v>11525</v>
      </c>
      <c r="D53" s="7">
        <v>7891</v>
      </c>
      <c r="E53" s="7">
        <v>3634</v>
      </c>
      <c r="F53" s="9">
        <v>3657873.35</v>
      </c>
      <c r="G53" s="9">
        <v>1741114</v>
      </c>
      <c r="H53" s="9">
        <v>5398987.3499999996</v>
      </c>
    </row>
    <row r="54" spans="1:8" s="4" customFormat="1" ht="15.75" x14ac:dyDescent="0.3">
      <c r="A54" s="5" t="s">
        <v>55</v>
      </c>
      <c r="B54" s="6">
        <v>1722</v>
      </c>
      <c r="C54" s="6">
        <v>21569</v>
      </c>
      <c r="D54" s="7">
        <v>15414</v>
      </c>
      <c r="E54" s="7">
        <v>6155</v>
      </c>
      <c r="F54" s="9">
        <v>7447778.2800000003</v>
      </c>
      <c r="G54" s="9">
        <v>2841710.05</v>
      </c>
      <c r="H54" s="9">
        <v>10289488.33</v>
      </c>
    </row>
    <row r="55" spans="1:8" s="4" customFormat="1" ht="15.75" x14ac:dyDescent="0.3">
      <c r="A55" s="5" t="s">
        <v>56</v>
      </c>
      <c r="B55" s="6">
        <v>1</v>
      </c>
      <c r="C55" s="6">
        <v>14</v>
      </c>
      <c r="D55" s="7">
        <v>10</v>
      </c>
      <c r="E55" s="7">
        <v>4</v>
      </c>
      <c r="F55" s="9">
        <v>3865.02</v>
      </c>
      <c r="G55" s="9">
        <v>1530.94</v>
      </c>
      <c r="H55" s="9">
        <v>5395.96</v>
      </c>
    </row>
    <row r="56" spans="1:8" s="4" customFormat="1" ht="15.75" x14ac:dyDescent="0.3">
      <c r="A56" s="5" t="s">
        <v>62</v>
      </c>
      <c r="B56" s="6">
        <v>2</v>
      </c>
      <c r="C56" s="6">
        <v>14</v>
      </c>
      <c r="D56" s="7">
        <v>7</v>
      </c>
      <c r="E56" s="7">
        <v>7</v>
      </c>
      <c r="F56" s="9">
        <v>4804.63</v>
      </c>
      <c r="G56" s="9">
        <v>2793.32</v>
      </c>
      <c r="H56" s="9">
        <v>7597.95</v>
      </c>
    </row>
    <row r="57" spans="1:8" s="4" customFormat="1" ht="15.75" x14ac:dyDescent="0.3">
      <c r="A57" s="5" t="s">
        <v>57</v>
      </c>
      <c r="B57" s="6">
        <v>2</v>
      </c>
      <c r="C57" s="6">
        <v>16</v>
      </c>
      <c r="D57" s="7">
        <v>10</v>
      </c>
      <c r="E57" s="7">
        <v>6</v>
      </c>
      <c r="F57" s="9">
        <v>4007.75</v>
      </c>
      <c r="G57" s="9">
        <v>2182.5</v>
      </c>
      <c r="H57" s="9">
        <v>6190.25</v>
      </c>
    </row>
    <row r="58" spans="1:8" s="4" customFormat="1" ht="15.75" x14ac:dyDescent="0.3">
      <c r="A58" s="5" t="s">
        <v>58</v>
      </c>
      <c r="B58" s="6">
        <v>2</v>
      </c>
      <c r="C58" s="6">
        <v>19</v>
      </c>
      <c r="D58" s="7">
        <v>10</v>
      </c>
      <c r="E58" s="7">
        <v>9</v>
      </c>
      <c r="F58" s="9">
        <v>5050.51</v>
      </c>
      <c r="G58" s="9">
        <v>4008.64</v>
      </c>
      <c r="H58" s="9">
        <v>9059.15</v>
      </c>
    </row>
    <row r="59" spans="1:8" s="4" customFormat="1" ht="15.75" x14ac:dyDescent="0.3">
      <c r="A59" s="5" t="s">
        <v>59</v>
      </c>
      <c r="B59" s="6">
        <v>2</v>
      </c>
      <c r="C59" s="6">
        <v>22</v>
      </c>
      <c r="D59" s="7">
        <v>15</v>
      </c>
      <c r="E59" s="7">
        <v>7</v>
      </c>
      <c r="F59" s="9">
        <v>6620.08</v>
      </c>
      <c r="G59" s="9">
        <v>3016.68</v>
      </c>
      <c r="H59" s="9">
        <v>9636.76</v>
      </c>
    </row>
    <row r="60" spans="1:8" s="4" customFormat="1" ht="15.75" x14ac:dyDescent="0.3">
      <c r="A60" s="5" t="s">
        <v>60</v>
      </c>
      <c r="B60" s="6">
        <v>2</v>
      </c>
      <c r="C60" s="6">
        <v>24</v>
      </c>
      <c r="D60" s="7">
        <v>17</v>
      </c>
      <c r="E60" s="7">
        <v>7</v>
      </c>
      <c r="F60" s="9">
        <v>9566.09</v>
      </c>
      <c r="G60" s="9">
        <v>2579.75</v>
      </c>
      <c r="H60" s="9">
        <v>12145.84</v>
      </c>
    </row>
    <row r="61" spans="1:8" s="4" customFormat="1" ht="15.75" x14ac:dyDescent="0.3">
      <c r="A61" s="5" t="s">
        <v>61</v>
      </c>
      <c r="B61" s="6">
        <v>3</v>
      </c>
      <c r="C61" s="6">
        <v>15</v>
      </c>
      <c r="D61" s="7">
        <v>8</v>
      </c>
      <c r="E61" s="7">
        <v>7</v>
      </c>
      <c r="F61" s="9">
        <v>3612.25</v>
      </c>
      <c r="G61" s="9">
        <v>3476.05</v>
      </c>
      <c r="H61" s="9">
        <v>7088.3</v>
      </c>
    </row>
    <row r="62" spans="1:8" s="4" customFormat="1" ht="15.75" x14ac:dyDescent="0.3">
      <c r="A62" s="5" t="s">
        <v>63</v>
      </c>
      <c r="B62" s="6">
        <v>3</v>
      </c>
      <c r="C62" s="6">
        <v>19</v>
      </c>
      <c r="D62" s="7">
        <v>10</v>
      </c>
      <c r="E62" s="7">
        <v>9</v>
      </c>
      <c r="F62" s="9">
        <v>4988.34</v>
      </c>
      <c r="G62" s="9">
        <v>3453.34</v>
      </c>
      <c r="H62" s="9">
        <v>8441.68</v>
      </c>
    </row>
    <row r="63" spans="1:8" s="4" customFormat="1" ht="15.75" x14ac:dyDescent="0.3">
      <c r="A63" s="5" t="s">
        <v>64</v>
      </c>
      <c r="B63" s="6">
        <v>3</v>
      </c>
      <c r="C63" s="6">
        <v>21</v>
      </c>
      <c r="D63" s="7">
        <v>17</v>
      </c>
      <c r="E63" s="7">
        <v>4</v>
      </c>
      <c r="F63" s="9">
        <v>6745</v>
      </c>
      <c r="G63" s="9">
        <v>1715</v>
      </c>
      <c r="H63" s="9">
        <v>8460</v>
      </c>
    </row>
    <row r="64" spans="1:8" s="4" customFormat="1" ht="15.75" x14ac:dyDescent="0.3">
      <c r="A64" s="5" t="s">
        <v>65</v>
      </c>
      <c r="B64" s="6">
        <v>3</v>
      </c>
      <c r="C64" s="6">
        <v>22</v>
      </c>
      <c r="D64" s="7">
        <v>10</v>
      </c>
      <c r="E64" s="7">
        <v>12</v>
      </c>
      <c r="F64" s="9">
        <v>5080</v>
      </c>
      <c r="G64" s="9">
        <v>4239.51</v>
      </c>
      <c r="H64" s="9">
        <v>9319.51</v>
      </c>
    </row>
    <row r="65" spans="1:8" s="4" customFormat="1" ht="15.75" x14ac:dyDescent="0.3">
      <c r="A65" s="5" t="s">
        <v>67</v>
      </c>
      <c r="B65" s="6">
        <v>3</v>
      </c>
      <c r="C65" s="6">
        <v>24</v>
      </c>
      <c r="D65" s="7">
        <v>13</v>
      </c>
      <c r="E65" s="7">
        <v>11</v>
      </c>
      <c r="F65" s="9">
        <v>5732.65</v>
      </c>
      <c r="G65" s="9">
        <v>4372.5</v>
      </c>
      <c r="H65" s="9">
        <v>10105.15</v>
      </c>
    </row>
    <row r="66" spans="1:8" s="4" customFormat="1" ht="15.75" x14ac:dyDescent="0.3">
      <c r="A66" s="5" t="s">
        <v>69</v>
      </c>
      <c r="B66" s="6">
        <v>3</v>
      </c>
      <c r="C66" s="6">
        <v>26</v>
      </c>
      <c r="D66" s="7">
        <v>19</v>
      </c>
      <c r="E66" s="7">
        <v>7</v>
      </c>
      <c r="F66" s="9">
        <v>9435.08</v>
      </c>
      <c r="G66" s="9">
        <v>3174.75</v>
      </c>
      <c r="H66" s="9">
        <v>12609.83</v>
      </c>
    </row>
    <row r="67" spans="1:8" s="4" customFormat="1" ht="15.75" x14ac:dyDescent="0.3">
      <c r="A67" s="5" t="s">
        <v>70</v>
      </c>
      <c r="B67" s="6">
        <v>4</v>
      </c>
      <c r="C67" s="6">
        <v>19</v>
      </c>
      <c r="D67" s="7">
        <v>14</v>
      </c>
      <c r="E67" s="7">
        <v>5</v>
      </c>
      <c r="F67" s="9">
        <v>5591</v>
      </c>
      <c r="G67" s="9">
        <v>3040</v>
      </c>
      <c r="H67" s="9">
        <v>8631</v>
      </c>
    </row>
    <row r="68" spans="1:8" s="4" customFormat="1" ht="15.75" x14ac:dyDescent="0.3">
      <c r="A68" s="5" t="s">
        <v>71</v>
      </c>
      <c r="B68" s="6">
        <v>4</v>
      </c>
      <c r="C68" s="6">
        <v>29</v>
      </c>
      <c r="D68" s="7">
        <v>17</v>
      </c>
      <c r="E68" s="7">
        <v>12</v>
      </c>
      <c r="F68" s="9">
        <v>7574.03</v>
      </c>
      <c r="G68" s="9">
        <v>4793.57</v>
      </c>
      <c r="H68" s="9">
        <v>12367.6</v>
      </c>
    </row>
    <row r="69" spans="1:8" s="4" customFormat="1" ht="15.75" x14ac:dyDescent="0.3">
      <c r="A69" s="5" t="s">
        <v>68</v>
      </c>
      <c r="B69" s="6">
        <v>4</v>
      </c>
      <c r="C69" s="6">
        <v>32</v>
      </c>
      <c r="D69" s="7">
        <v>15</v>
      </c>
      <c r="E69" s="7">
        <v>17</v>
      </c>
      <c r="F69" s="9">
        <v>5592.19</v>
      </c>
      <c r="G69" s="9">
        <v>5657.9</v>
      </c>
      <c r="H69" s="9">
        <v>11250.09</v>
      </c>
    </row>
    <row r="70" spans="1:8" s="4" customFormat="1" ht="15.75" x14ac:dyDescent="0.3">
      <c r="A70" s="5" t="s">
        <v>66</v>
      </c>
      <c r="B70" s="6">
        <v>4</v>
      </c>
      <c r="C70" s="6">
        <v>33</v>
      </c>
      <c r="D70" s="7">
        <v>20</v>
      </c>
      <c r="E70" s="7">
        <v>13</v>
      </c>
      <c r="F70" s="9">
        <v>9504.84</v>
      </c>
      <c r="G70" s="9">
        <v>4764.17</v>
      </c>
      <c r="H70" s="9">
        <v>14269.01</v>
      </c>
    </row>
    <row r="71" spans="1:8" s="4" customFormat="1" ht="15.75" x14ac:dyDescent="0.3">
      <c r="A71" s="5" t="s">
        <v>72</v>
      </c>
      <c r="B71" s="6">
        <v>5</v>
      </c>
      <c r="C71" s="6">
        <v>27</v>
      </c>
      <c r="D71" s="7">
        <v>20</v>
      </c>
      <c r="E71" s="7">
        <v>7</v>
      </c>
      <c r="F71" s="9">
        <v>9843.68</v>
      </c>
      <c r="G71" s="9">
        <v>3050.69</v>
      </c>
      <c r="H71" s="9">
        <v>12894.37</v>
      </c>
    </row>
    <row r="72" spans="1:8" s="4" customFormat="1" ht="15.75" x14ac:dyDescent="0.3">
      <c r="A72" s="5" t="s">
        <v>76</v>
      </c>
      <c r="B72" s="6">
        <v>5</v>
      </c>
      <c r="C72" s="6">
        <v>30</v>
      </c>
      <c r="D72" s="7">
        <v>19</v>
      </c>
      <c r="E72" s="7">
        <v>11</v>
      </c>
      <c r="F72" s="9">
        <v>8548.33</v>
      </c>
      <c r="G72" s="9">
        <v>4098.5</v>
      </c>
      <c r="H72" s="9">
        <v>12646.83</v>
      </c>
    </row>
    <row r="73" spans="1:8" s="4" customFormat="1" ht="15.75" x14ac:dyDescent="0.3">
      <c r="A73" s="5" t="s">
        <v>74</v>
      </c>
      <c r="B73" s="6">
        <v>5</v>
      </c>
      <c r="C73" s="6">
        <v>37</v>
      </c>
      <c r="D73" s="7">
        <v>31</v>
      </c>
      <c r="E73" s="7">
        <v>6</v>
      </c>
      <c r="F73" s="9">
        <v>12316.52</v>
      </c>
      <c r="G73" s="9">
        <v>3446.73</v>
      </c>
      <c r="H73" s="9">
        <v>15763.25</v>
      </c>
    </row>
    <row r="74" spans="1:8" s="4" customFormat="1" ht="15.75" x14ac:dyDescent="0.3">
      <c r="A74" s="5" t="s">
        <v>75</v>
      </c>
      <c r="B74" s="6">
        <v>5</v>
      </c>
      <c r="C74" s="6">
        <v>353</v>
      </c>
      <c r="D74" s="7">
        <v>200</v>
      </c>
      <c r="E74" s="7">
        <v>153</v>
      </c>
      <c r="F74" s="9">
        <v>190419.21</v>
      </c>
      <c r="G74" s="9">
        <v>161144.1</v>
      </c>
      <c r="H74" s="9">
        <v>351563.31</v>
      </c>
    </row>
    <row r="75" spans="1:8" s="4" customFormat="1" ht="15.75" x14ac:dyDescent="0.3">
      <c r="A75" s="5" t="s">
        <v>73</v>
      </c>
      <c r="B75" s="6">
        <v>6</v>
      </c>
      <c r="C75" s="6">
        <v>48</v>
      </c>
      <c r="D75" s="7">
        <v>24</v>
      </c>
      <c r="E75" s="7">
        <v>24</v>
      </c>
      <c r="F75" s="9">
        <v>10185.73</v>
      </c>
      <c r="G75" s="9">
        <v>10126.39</v>
      </c>
      <c r="H75" s="9">
        <v>20312.12</v>
      </c>
    </row>
    <row r="76" spans="1:8" s="4" customFormat="1" ht="15.75" x14ac:dyDescent="0.3">
      <c r="A76" s="5" t="s">
        <v>78</v>
      </c>
      <c r="B76" s="6">
        <v>7</v>
      </c>
      <c r="C76" s="6">
        <v>37</v>
      </c>
      <c r="D76" s="7">
        <v>20</v>
      </c>
      <c r="E76" s="7">
        <v>17</v>
      </c>
      <c r="F76" s="9">
        <v>12854.98</v>
      </c>
      <c r="G76" s="9">
        <v>6508.18</v>
      </c>
      <c r="H76" s="9">
        <v>19363.16</v>
      </c>
    </row>
    <row r="77" spans="1:8" s="4" customFormat="1" ht="15.75" x14ac:dyDescent="0.3">
      <c r="A77" s="5" t="s">
        <v>77</v>
      </c>
      <c r="B77" s="6">
        <v>7</v>
      </c>
      <c r="C77" s="6">
        <v>78</v>
      </c>
      <c r="D77" s="7">
        <v>46</v>
      </c>
      <c r="E77" s="7">
        <v>32</v>
      </c>
      <c r="F77" s="9">
        <v>18690.060000000001</v>
      </c>
      <c r="G77" s="9">
        <v>14343.55</v>
      </c>
      <c r="H77" s="9">
        <v>33033.61</v>
      </c>
    </row>
    <row r="78" spans="1:8" s="4" customFormat="1" ht="15.75" x14ac:dyDescent="0.3">
      <c r="A78" s="5" t="s">
        <v>79</v>
      </c>
      <c r="B78" s="6">
        <v>8</v>
      </c>
      <c r="C78" s="6">
        <v>74</v>
      </c>
      <c r="D78" s="7">
        <v>54</v>
      </c>
      <c r="E78" s="7">
        <v>20</v>
      </c>
      <c r="F78" s="9">
        <v>23892.83</v>
      </c>
      <c r="G78" s="9">
        <v>10746.06</v>
      </c>
      <c r="H78" s="9">
        <v>34638.89</v>
      </c>
    </row>
    <row r="79" spans="1:8" s="4" customFormat="1" ht="15.75" x14ac:dyDescent="0.3">
      <c r="A79" s="5" t="s">
        <v>80</v>
      </c>
      <c r="B79" s="6">
        <v>9</v>
      </c>
      <c r="C79" s="6">
        <v>54</v>
      </c>
      <c r="D79" s="7">
        <v>37</v>
      </c>
      <c r="E79" s="7">
        <v>17</v>
      </c>
      <c r="F79" s="9">
        <v>15346.3</v>
      </c>
      <c r="G79" s="9">
        <v>7743.94</v>
      </c>
      <c r="H79" s="9">
        <v>23090.240000000002</v>
      </c>
    </row>
    <row r="80" spans="1:8" s="4" customFormat="1" ht="15.75" x14ac:dyDescent="0.3">
      <c r="A80" s="5" t="s">
        <v>81</v>
      </c>
      <c r="B80" s="6">
        <v>10</v>
      </c>
      <c r="C80" s="6">
        <v>162</v>
      </c>
      <c r="D80" s="7">
        <v>92</v>
      </c>
      <c r="E80" s="7">
        <v>70</v>
      </c>
      <c r="F80" s="9">
        <v>56779.31</v>
      </c>
      <c r="G80" s="9">
        <v>39174.79</v>
      </c>
      <c r="H80" s="9">
        <v>95954.1</v>
      </c>
    </row>
    <row r="81" spans="1:8" s="4" customFormat="1" ht="15.75" x14ac:dyDescent="0.3">
      <c r="A81" s="5" t="s">
        <v>82</v>
      </c>
      <c r="B81" s="6">
        <v>11</v>
      </c>
      <c r="C81" s="6">
        <v>88</v>
      </c>
      <c r="D81" s="7">
        <v>56</v>
      </c>
      <c r="E81" s="7">
        <v>32</v>
      </c>
      <c r="F81" s="9">
        <v>25818.68</v>
      </c>
      <c r="G81" s="9">
        <v>12953.7</v>
      </c>
      <c r="H81" s="9">
        <v>38772.379999999997</v>
      </c>
    </row>
    <row r="82" spans="1:8" s="4" customFormat="1" ht="15.75" x14ac:dyDescent="0.3">
      <c r="A82" s="5" t="s">
        <v>83</v>
      </c>
      <c r="B82" s="6">
        <v>14</v>
      </c>
      <c r="C82" s="6">
        <v>225</v>
      </c>
      <c r="D82" s="7">
        <v>144</v>
      </c>
      <c r="E82" s="7">
        <v>81</v>
      </c>
      <c r="F82" s="9">
        <v>64890.11</v>
      </c>
      <c r="G82" s="9">
        <v>37324.28</v>
      </c>
      <c r="H82" s="9">
        <v>102214.39</v>
      </c>
    </row>
    <row r="83" spans="1:8" s="4" customFormat="1" ht="15.75" x14ac:dyDescent="0.3">
      <c r="A83" s="5" t="s">
        <v>84</v>
      </c>
      <c r="B83" s="6">
        <v>18</v>
      </c>
      <c r="C83" s="6">
        <v>152</v>
      </c>
      <c r="D83" s="7">
        <v>97</v>
      </c>
      <c r="E83" s="7">
        <v>55</v>
      </c>
      <c r="F83" s="9">
        <v>59024.17</v>
      </c>
      <c r="G83" s="9">
        <v>29243.040000000001</v>
      </c>
      <c r="H83" s="9">
        <v>88267.21</v>
      </c>
    </row>
    <row r="84" spans="1:8" s="4" customFormat="1" ht="15.75" x14ac:dyDescent="0.3">
      <c r="A84" s="5" t="s">
        <v>85</v>
      </c>
      <c r="B84" s="6">
        <v>27</v>
      </c>
      <c r="C84" s="6">
        <v>148</v>
      </c>
      <c r="D84" s="7">
        <v>78</v>
      </c>
      <c r="E84" s="7">
        <v>70</v>
      </c>
      <c r="F84" s="9">
        <v>32185.759999999998</v>
      </c>
      <c r="G84" s="9">
        <v>25028.62</v>
      </c>
      <c r="H84" s="9">
        <v>57214.38</v>
      </c>
    </row>
    <row r="85" spans="1:8" s="4" customFormat="1" ht="15.75" x14ac:dyDescent="0.3">
      <c r="A85" s="5" t="s">
        <v>86</v>
      </c>
      <c r="B85" s="6">
        <v>40</v>
      </c>
      <c r="C85" s="6">
        <v>314</v>
      </c>
      <c r="D85" s="7">
        <v>203</v>
      </c>
      <c r="E85" s="7">
        <v>111</v>
      </c>
      <c r="F85" s="9">
        <v>81786.05</v>
      </c>
      <c r="G85" s="9">
        <v>45798.16</v>
      </c>
      <c r="H85" s="9">
        <v>127584.21</v>
      </c>
    </row>
    <row r="86" spans="1:8" s="4" customFormat="1" ht="15.75" x14ac:dyDescent="0.3">
      <c r="A86" s="5" t="s">
        <v>87</v>
      </c>
      <c r="B86" s="6">
        <v>68</v>
      </c>
      <c r="C86" s="6">
        <v>988</v>
      </c>
      <c r="D86" s="7">
        <v>569</v>
      </c>
      <c r="E86" s="7">
        <v>419</v>
      </c>
      <c r="F86" s="9">
        <v>337711.82</v>
      </c>
      <c r="G86" s="9">
        <v>270823.67</v>
      </c>
      <c r="H86" s="9">
        <v>608535.49</v>
      </c>
    </row>
    <row r="87" spans="1:8" s="4" customFormat="1" ht="15.75" x14ac:dyDescent="0.3">
      <c r="A87" s="5" t="s">
        <v>88</v>
      </c>
      <c r="B87" s="6">
        <v>175</v>
      </c>
      <c r="C87" s="6">
        <v>2776</v>
      </c>
      <c r="D87" s="7">
        <v>1737</v>
      </c>
      <c r="E87" s="7">
        <v>1039</v>
      </c>
      <c r="F87" s="9">
        <v>973900.95</v>
      </c>
      <c r="G87" s="9">
        <v>593848.68999999994</v>
      </c>
      <c r="H87" s="9">
        <v>1567749.64</v>
      </c>
    </row>
    <row r="88" spans="1:8" s="4" customFormat="1" ht="15.75" x14ac:dyDescent="0.3">
      <c r="A88" s="5" t="s">
        <v>89</v>
      </c>
      <c r="B88" s="6">
        <v>465</v>
      </c>
      <c r="C88" s="6">
        <v>5940</v>
      </c>
      <c r="D88" s="7">
        <v>3639</v>
      </c>
      <c r="E88" s="7">
        <v>2301</v>
      </c>
      <c r="F88" s="9">
        <v>2031963.95</v>
      </c>
      <c r="G88" s="9">
        <v>1330201.71</v>
      </c>
      <c r="H88" s="9">
        <v>3362165.67</v>
      </c>
    </row>
    <row r="89" spans="1:8" s="4" customFormat="1" ht="15.75" x14ac:dyDescent="0.3">
      <c r="A89" s="5" t="s">
        <v>90</v>
      </c>
      <c r="B89" s="6">
        <v>3</v>
      </c>
      <c r="C89" s="6">
        <v>28</v>
      </c>
      <c r="D89" s="7">
        <v>22</v>
      </c>
      <c r="E89" s="7">
        <v>6</v>
      </c>
      <c r="F89" s="9">
        <v>10891.44</v>
      </c>
      <c r="G89" s="9">
        <v>2862.04</v>
      </c>
      <c r="H89" s="9">
        <v>13753.48</v>
      </c>
    </row>
    <row r="90" spans="1:8" s="4" customFormat="1" ht="15.75" x14ac:dyDescent="0.3">
      <c r="A90" s="5" t="s">
        <v>91</v>
      </c>
      <c r="B90" s="6">
        <v>6</v>
      </c>
      <c r="C90" s="6">
        <v>47</v>
      </c>
      <c r="D90" s="7">
        <v>26</v>
      </c>
      <c r="E90" s="7">
        <v>21</v>
      </c>
      <c r="F90" s="9">
        <v>15172.62</v>
      </c>
      <c r="G90" s="9">
        <v>9434.17</v>
      </c>
      <c r="H90" s="9">
        <v>24606.79</v>
      </c>
    </row>
    <row r="91" spans="1:8" s="4" customFormat="1" ht="15.75" x14ac:dyDescent="0.3">
      <c r="A91" s="5" t="s">
        <v>92</v>
      </c>
      <c r="B91" s="6">
        <v>9</v>
      </c>
      <c r="C91" s="6">
        <v>65</v>
      </c>
      <c r="D91" s="7">
        <v>43</v>
      </c>
      <c r="E91" s="7">
        <v>22</v>
      </c>
      <c r="F91" s="9">
        <v>24355.39</v>
      </c>
      <c r="G91" s="9">
        <v>12902.6</v>
      </c>
      <c r="H91" s="9">
        <v>37257.99</v>
      </c>
    </row>
    <row r="92" spans="1:8" s="4" customFormat="1" ht="15.75" x14ac:dyDescent="0.3">
      <c r="A92" s="5" t="s">
        <v>93</v>
      </c>
      <c r="B92" s="6">
        <v>10</v>
      </c>
      <c r="C92" s="6">
        <v>77</v>
      </c>
      <c r="D92" s="7">
        <v>35</v>
      </c>
      <c r="E92" s="7">
        <v>42</v>
      </c>
      <c r="F92" s="9">
        <v>15902.59</v>
      </c>
      <c r="G92" s="9">
        <v>16247.56</v>
      </c>
      <c r="H92" s="9">
        <v>32150.15</v>
      </c>
    </row>
    <row r="93" spans="1:8" s="4" customFormat="1" ht="15.75" x14ac:dyDescent="0.3">
      <c r="A93" s="5" t="s">
        <v>95</v>
      </c>
      <c r="B93" s="6">
        <v>10</v>
      </c>
      <c r="C93" s="6">
        <v>79</v>
      </c>
      <c r="D93" s="7">
        <v>52</v>
      </c>
      <c r="E93" s="7">
        <v>27</v>
      </c>
      <c r="F93" s="9">
        <v>20231.16</v>
      </c>
      <c r="G93" s="9">
        <v>12425.89</v>
      </c>
      <c r="H93" s="9">
        <v>32657.05</v>
      </c>
    </row>
    <row r="94" spans="1:8" s="4" customFormat="1" ht="15.75" x14ac:dyDescent="0.3">
      <c r="A94" s="5" t="s">
        <v>94</v>
      </c>
      <c r="B94" s="6">
        <v>10</v>
      </c>
      <c r="C94" s="6">
        <v>83</v>
      </c>
      <c r="D94" s="7">
        <v>52</v>
      </c>
      <c r="E94" s="7">
        <v>31</v>
      </c>
      <c r="F94" s="9">
        <v>29510.61</v>
      </c>
      <c r="G94" s="9">
        <v>15273.77</v>
      </c>
      <c r="H94" s="9">
        <v>44784.38</v>
      </c>
    </row>
    <row r="95" spans="1:8" s="4" customFormat="1" ht="15.75" x14ac:dyDescent="0.3">
      <c r="A95" s="5" t="s">
        <v>96</v>
      </c>
      <c r="B95" s="6">
        <v>12</v>
      </c>
      <c r="C95" s="6">
        <v>183</v>
      </c>
      <c r="D95" s="7">
        <v>116</v>
      </c>
      <c r="E95" s="7">
        <v>67</v>
      </c>
      <c r="F95" s="9">
        <v>48334.14</v>
      </c>
      <c r="G95" s="9">
        <v>25240.12</v>
      </c>
      <c r="H95" s="9">
        <v>73574.259999999995</v>
      </c>
    </row>
    <row r="96" spans="1:8" s="4" customFormat="1" ht="15.75" x14ac:dyDescent="0.3">
      <c r="A96" s="5" t="s">
        <v>97</v>
      </c>
      <c r="B96" s="6">
        <v>13</v>
      </c>
      <c r="C96" s="6">
        <v>182</v>
      </c>
      <c r="D96" s="7">
        <v>133</v>
      </c>
      <c r="E96" s="7">
        <v>49</v>
      </c>
      <c r="F96" s="9">
        <v>69119.149999999994</v>
      </c>
      <c r="G96" s="9">
        <v>24410.28</v>
      </c>
      <c r="H96" s="9">
        <v>93529.43</v>
      </c>
    </row>
    <row r="97" spans="1:8" s="4" customFormat="1" ht="15.75" x14ac:dyDescent="0.3">
      <c r="A97" s="5" t="s">
        <v>98</v>
      </c>
      <c r="B97" s="6">
        <v>20</v>
      </c>
      <c r="C97" s="6">
        <v>1046</v>
      </c>
      <c r="D97" s="7">
        <v>817</v>
      </c>
      <c r="E97" s="7">
        <v>229</v>
      </c>
      <c r="F97" s="9">
        <v>441202.86</v>
      </c>
      <c r="G97" s="9">
        <v>118898.05</v>
      </c>
      <c r="H97" s="9">
        <v>560100.91</v>
      </c>
    </row>
    <row r="98" spans="1:8" s="4" customFormat="1" ht="15.75" x14ac:dyDescent="0.3">
      <c r="A98" s="5" t="s">
        <v>99</v>
      </c>
      <c r="B98" s="6">
        <v>24</v>
      </c>
      <c r="C98" s="6">
        <v>113</v>
      </c>
      <c r="D98" s="7">
        <v>85</v>
      </c>
      <c r="E98" s="7">
        <v>28</v>
      </c>
      <c r="F98" s="9">
        <v>32240.71</v>
      </c>
      <c r="G98" s="9">
        <v>9249.2099999999991</v>
      </c>
      <c r="H98" s="9">
        <v>41489.919999999998</v>
      </c>
    </row>
    <row r="99" spans="1:8" s="4" customFormat="1" ht="15.75" x14ac:dyDescent="0.3">
      <c r="A99" s="5" t="s">
        <v>100</v>
      </c>
      <c r="B99" s="6">
        <v>31</v>
      </c>
      <c r="C99" s="6">
        <v>1351</v>
      </c>
      <c r="D99" s="7">
        <v>1045</v>
      </c>
      <c r="E99" s="7">
        <v>306</v>
      </c>
      <c r="F99" s="9">
        <v>709306.56</v>
      </c>
      <c r="G99" s="9">
        <v>184170.34</v>
      </c>
      <c r="H99" s="9">
        <v>893476.9</v>
      </c>
    </row>
    <row r="100" spans="1:8" s="4" customFormat="1" ht="15.75" x14ac:dyDescent="0.3">
      <c r="A100" s="5" t="s">
        <v>101</v>
      </c>
      <c r="B100" s="6">
        <v>34</v>
      </c>
      <c r="C100" s="6">
        <v>290</v>
      </c>
      <c r="D100" s="7">
        <v>204</v>
      </c>
      <c r="E100" s="7">
        <v>86</v>
      </c>
      <c r="F100" s="9">
        <v>84091.01</v>
      </c>
      <c r="G100" s="9">
        <v>43273.75</v>
      </c>
      <c r="H100" s="9">
        <v>127364.76</v>
      </c>
    </row>
    <row r="101" spans="1:8" s="4" customFormat="1" ht="15.75" x14ac:dyDescent="0.3">
      <c r="A101" s="5" t="s">
        <v>102</v>
      </c>
      <c r="B101" s="6">
        <v>35</v>
      </c>
      <c r="C101" s="6">
        <v>463</v>
      </c>
      <c r="D101" s="7">
        <v>307</v>
      </c>
      <c r="E101" s="7">
        <v>156</v>
      </c>
      <c r="F101" s="9">
        <v>168701.99</v>
      </c>
      <c r="G101" s="9">
        <v>80123.67</v>
      </c>
      <c r="H101" s="9">
        <v>248825.66</v>
      </c>
    </row>
    <row r="102" spans="1:8" s="4" customFormat="1" ht="15.75" x14ac:dyDescent="0.3">
      <c r="A102" s="5" t="s">
        <v>103</v>
      </c>
      <c r="B102" s="6">
        <v>78</v>
      </c>
      <c r="C102" s="6">
        <v>2484</v>
      </c>
      <c r="D102" s="7">
        <v>1653</v>
      </c>
      <c r="E102" s="7">
        <v>831</v>
      </c>
      <c r="F102" s="9">
        <v>1020612.84</v>
      </c>
      <c r="G102" s="9">
        <v>415073.12</v>
      </c>
      <c r="H102" s="9">
        <v>1435685.96</v>
      </c>
    </row>
    <row r="103" spans="1:8" s="4" customFormat="1" ht="15.75" x14ac:dyDescent="0.3">
      <c r="A103" s="5" t="s">
        <v>104</v>
      </c>
      <c r="B103" s="6">
        <v>91</v>
      </c>
      <c r="C103" s="6">
        <v>1275</v>
      </c>
      <c r="D103" s="7">
        <v>899</v>
      </c>
      <c r="E103" s="7">
        <v>376</v>
      </c>
      <c r="F103" s="9">
        <v>477880.96</v>
      </c>
      <c r="G103" s="9">
        <v>194211.87</v>
      </c>
      <c r="H103" s="9">
        <v>672092.83</v>
      </c>
    </row>
    <row r="104" spans="1:8" s="4" customFormat="1" ht="15.75" x14ac:dyDescent="0.3">
      <c r="A104" s="5" t="s">
        <v>105</v>
      </c>
      <c r="B104" s="6">
        <v>136</v>
      </c>
      <c r="C104" s="6">
        <v>1187</v>
      </c>
      <c r="D104" s="7">
        <v>763</v>
      </c>
      <c r="E104" s="7">
        <v>424</v>
      </c>
      <c r="F104" s="9">
        <v>316201.46999999997</v>
      </c>
      <c r="G104" s="9">
        <v>157708.12</v>
      </c>
      <c r="H104" s="9">
        <v>473909.59</v>
      </c>
    </row>
    <row r="105" spans="1:8" s="4" customFormat="1" ht="15.75" x14ac:dyDescent="0.3">
      <c r="A105" s="5" t="s">
        <v>106</v>
      </c>
      <c r="B105" s="6">
        <v>166</v>
      </c>
      <c r="C105" s="6">
        <v>14148</v>
      </c>
      <c r="D105" s="7">
        <v>5930</v>
      </c>
      <c r="E105" s="7">
        <v>8218</v>
      </c>
      <c r="F105" s="9">
        <v>3594020.22</v>
      </c>
      <c r="G105" s="9">
        <v>4204659.01</v>
      </c>
      <c r="H105" s="9">
        <v>7798679.2300000004</v>
      </c>
    </row>
    <row r="106" spans="1:8" s="4" customFormat="1" ht="15.75" x14ac:dyDescent="0.3">
      <c r="A106" s="5" t="s">
        <v>107</v>
      </c>
      <c r="B106" s="6">
        <v>240</v>
      </c>
      <c r="C106" s="6">
        <v>2606</v>
      </c>
      <c r="D106" s="7">
        <v>1880</v>
      </c>
      <c r="E106" s="7">
        <v>726</v>
      </c>
      <c r="F106" s="9">
        <v>882896.88</v>
      </c>
      <c r="G106" s="9">
        <v>272018.69</v>
      </c>
      <c r="H106" s="9">
        <v>1154915.57</v>
      </c>
    </row>
    <row r="107" spans="1:8" s="4" customFormat="1" ht="15.75" x14ac:dyDescent="0.3">
      <c r="A107" s="5" t="s">
        <v>108</v>
      </c>
      <c r="B107" s="6">
        <v>285</v>
      </c>
      <c r="C107" s="6">
        <v>16437</v>
      </c>
      <c r="D107" s="7">
        <v>10864</v>
      </c>
      <c r="E107" s="7">
        <v>5573</v>
      </c>
      <c r="F107" s="9">
        <v>7823808.8799999999</v>
      </c>
      <c r="G107" s="9">
        <v>3200691.61</v>
      </c>
      <c r="H107" s="9">
        <v>11024500.49</v>
      </c>
    </row>
    <row r="108" spans="1:8" s="4" customFormat="1" ht="15.75" x14ac:dyDescent="0.3">
      <c r="A108" s="5" t="s">
        <v>109</v>
      </c>
      <c r="B108" s="6">
        <v>432</v>
      </c>
      <c r="C108" s="6">
        <v>19400</v>
      </c>
      <c r="D108" s="7">
        <v>9079</v>
      </c>
      <c r="E108" s="7">
        <v>10321</v>
      </c>
      <c r="F108" s="9">
        <v>5088824.21</v>
      </c>
      <c r="G108" s="9">
        <v>4685201.93</v>
      </c>
      <c r="H108" s="9">
        <v>9774026.1400000006</v>
      </c>
    </row>
    <row r="109" spans="1:8" s="4" customFormat="1" ht="15.75" x14ac:dyDescent="0.3">
      <c r="A109" s="5" t="s">
        <v>110</v>
      </c>
      <c r="B109" s="6">
        <v>1733</v>
      </c>
      <c r="C109" s="6">
        <v>55107</v>
      </c>
      <c r="D109" s="7">
        <v>34326</v>
      </c>
      <c r="E109" s="7">
        <v>20781</v>
      </c>
      <c r="F109" s="9">
        <v>25863867.800000001</v>
      </c>
      <c r="G109" s="9">
        <v>14739599.050000001</v>
      </c>
      <c r="H109" s="9">
        <v>40603466.850000001</v>
      </c>
    </row>
    <row r="110" spans="1:8" s="4" customFormat="1" ht="15.75" x14ac:dyDescent="0.3">
      <c r="A110" s="5" t="s">
        <v>111</v>
      </c>
      <c r="B110" s="6">
        <v>2110</v>
      </c>
      <c r="C110" s="6">
        <v>61124</v>
      </c>
      <c r="D110" s="7">
        <v>35486</v>
      </c>
      <c r="E110" s="7">
        <v>25638</v>
      </c>
      <c r="F110" s="9">
        <v>23720327.100000001</v>
      </c>
      <c r="G110" s="9">
        <v>15948345.890000001</v>
      </c>
      <c r="H110" s="9">
        <v>39668672.990000002</v>
      </c>
    </row>
    <row r="111" spans="1:8" s="4" customFormat="1" ht="15.75" x14ac:dyDescent="0.3">
      <c r="A111" s="5" t="s">
        <v>112</v>
      </c>
      <c r="B111" s="6">
        <v>5488</v>
      </c>
      <c r="C111" s="6">
        <v>177775</v>
      </c>
      <c r="D111" s="7">
        <v>103817</v>
      </c>
      <c r="E111" s="7">
        <v>73958</v>
      </c>
      <c r="F111" s="9">
        <v>70457500.590000004</v>
      </c>
      <c r="G111" s="9">
        <v>44372020.740000002</v>
      </c>
      <c r="H111" s="9">
        <v>114829521.33</v>
      </c>
    </row>
    <row r="112" spans="1:8" s="4" customFormat="1" ht="15.75" x14ac:dyDescent="0.3">
      <c r="A112" s="5" t="s">
        <v>113</v>
      </c>
      <c r="B112" s="6">
        <v>10</v>
      </c>
      <c r="C112" s="6">
        <v>93</v>
      </c>
      <c r="D112" s="7">
        <v>58</v>
      </c>
      <c r="E112" s="7">
        <v>35</v>
      </c>
      <c r="F112" s="9">
        <v>22611.57</v>
      </c>
      <c r="G112" s="9">
        <v>13410.77</v>
      </c>
      <c r="H112" s="9">
        <v>36022.339999999997</v>
      </c>
    </row>
    <row r="113" spans="1:8" s="4" customFormat="1" ht="15.75" x14ac:dyDescent="0.3">
      <c r="A113" s="5" t="s">
        <v>114</v>
      </c>
      <c r="B113" s="6">
        <v>20</v>
      </c>
      <c r="C113" s="6">
        <v>733</v>
      </c>
      <c r="D113" s="7">
        <v>614</v>
      </c>
      <c r="E113" s="7">
        <v>119</v>
      </c>
      <c r="F113" s="9">
        <v>351272.5</v>
      </c>
      <c r="G113" s="9">
        <v>63676.18</v>
      </c>
      <c r="H113" s="9">
        <v>414948.68</v>
      </c>
    </row>
    <row r="114" spans="1:8" s="4" customFormat="1" ht="15.75" x14ac:dyDescent="0.3">
      <c r="A114" s="5" t="s">
        <v>115</v>
      </c>
      <c r="B114" s="6">
        <v>27</v>
      </c>
      <c r="C114" s="6">
        <v>359</v>
      </c>
      <c r="D114" s="7">
        <v>210</v>
      </c>
      <c r="E114" s="7">
        <v>149</v>
      </c>
      <c r="F114" s="9">
        <v>95916.9</v>
      </c>
      <c r="G114" s="9">
        <v>55768.5</v>
      </c>
      <c r="H114" s="9">
        <v>151685.4</v>
      </c>
    </row>
    <row r="115" spans="1:8" s="4" customFormat="1" ht="15.75" x14ac:dyDescent="0.3">
      <c r="A115" s="5" t="s">
        <v>116</v>
      </c>
      <c r="B115" s="6">
        <v>64</v>
      </c>
      <c r="C115" s="6">
        <v>619</v>
      </c>
      <c r="D115" s="7">
        <v>486</v>
      </c>
      <c r="E115" s="7">
        <v>133</v>
      </c>
      <c r="F115" s="9">
        <v>202867.79</v>
      </c>
      <c r="G115" s="9">
        <v>59913.440000000002</v>
      </c>
      <c r="H115" s="9">
        <v>262781.23</v>
      </c>
    </row>
    <row r="116" spans="1:8" s="4" customFormat="1" ht="15.75" x14ac:dyDescent="0.3">
      <c r="A116" s="5" t="s">
        <v>117</v>
      </c>
      <c r="B116" s="6">
        <v>68</v>
      </c>
      <c r="C116" s="6">
        <v>483</v>
      </c>
      <c r="D116" s="7">
        <v>300</v>
      </c>
      <c r="E116" s="7">
        <v>183</v>
      </c>
      <c r="F116" s="9">
        <v>108727.21</v>
      </c>
      <c r="G116" s="9">
        <v>68632.95</v>
      </c>
      <c r="H116" s="9">
        <v>177360.16</v>
      </c>
    </row>
    <row r="117" spans="1:8" s="4" customFormat="1" ht="15.75" x14ac:dyDescent="0.3">
      <c r="A117" s="5" t="s">
        <v>118</v>
      </c>
      <c r="B117" s="6">
        <v>70</v>
      </c>
      <c r="C117" s="6">
        <v>1256</v>
      </c>
      <c r="D117" s="7">
        <v>782</v>
      </c>
      <c r="E117" s="7">
        <v>474</v>
      </c>
      <c r="F117" s="9">
        <v>404702.36</v>
      </c>
      <c r="G117" s="9">
        <v>220412.28</v>
      </c>
      <c r="H117" s="9">
        <v>625114.64</v>
      </c>
    </row>
    <row r="118" spans="1:8" s="4" customFormat="1" ht="15.75" x14ac:dyDescent="0.3">
      <c r="A118" s="5" t="s">
        <v>119</v>
      </c>
      <c r="B118" s="6">
        <v>80</v>
      </c>
      <c r="C118" s="6">
        <v>1200</v>
      </c>
      <c r="D118" s="7">
        <v>846</v>
      </c>
      <c r="E118" s="7">
        <v>354</v>
      </c>
      <c r="F118" s="9">
        <v>437910.18</v>
      </c>
      <c r="G118" s="9">
        <v>174309.32</v>
      </c>
      <c r="H118" s="9">
        <v>612219.5</v>
      </c>
    </row>
    <row r="119" spans="1:8" s="4" customFormat="1" ht="15.75" x14ac:dyDescent="0.3">
      <c r="A119" s="5" t="s">
        <v>120</v>
      </c>
      <c r="B119" s="6">
        <v>108</v>
      </c>
      <c r="C119" s="6">
        <v>1250</v>
      </c>
      <c r="D119" s="7">
        <v>748</v>
      </c>
      <c r="E119" s="7">
        <v>502</v>
      </c>
      <c r="F119" s="9">
        <v>317120.3</v>
      </c>
      <c r="G119" s="9">
        <v>201391.12</v>
      </c>
      <c r="H119" s="9">
        <v>518511.42</v>
      </c>
    </row>
    <row r="120" spans="1:8" s="4" customFormat="1" ht="15.75" x14ac:dyDescent="0.3">
      <c r="A120" s="5" t="s">
        <v>121</v>
      </c>
      <c r="B120" s="6">
        <v>112</v>
      </c>
      <c r="C120" s="6">
        <v>921</v>
      </c>
      <c r="D120" s="7">
        <v>641</v>
      </c>
      <c r="E120" s="7">
        <v>280</v>
      </c>
      <c r="F120" s="9">
        <v>222594.6</v>
      </c>
      <c r="G120" s="9">
        <v>108120.57</v>
      </c>
      <c r="H120" s="9">
        <v>330715.17</v>
      </c>
    </row>
    <row r="121" spans="1:8" s="4" customFormat="1" ht="15.75" x14ac:dyDescent="0.3">
      <c r="A121" s="5" t="s">
        <v>122</v>
      </c>
      <c r="B121" s="6">
        <v>138</v>
      </c>
      <c r="C121" s="6">
        <v>1347</v>
      </c>
      <c r="D121" s="7">
        <v>963</v>
      </c>
      <c r="E121" s="7">
        <v>384</v>
      </c>
      <c r="F121" s="9">
        <v>769018.31</v>
      </c>
      <c r="G121" s="9">
        <v>192188.82</v>
      </c>
      <c r="H121" s="9">
        <v>961207.13</v>
      </c>
    </row>
    <row r="122" spans="1:8" s="4" customFormat="1" ht="15.75" x14ac:dyDescent="0.3">
      <c r="A122" s="5" t="s">
        <v>123</v>
      </c>
      <c r="B122" s="6">
        <v>151</v>
      </c>
      <c r="C122" s="6">
        <v>1589</v>
      </c>
      <c r="D122" s="7">
        <v>955</v>
      </c>
      <c r="E122" s="7">
        <v>634</v>
      </c>
      <c r="F122" s="9">
        <v>545597.73</v>
      </c>
      <c r="G122" s="9">
        <v>355454.9</v>
      </c>
      <c r="H122" s="9">
        <v>901052.63</v>
      </c>
    </row>
    <row r="123" spans="1:8" s="4" customFormat="1" ht="15.75" x14ac:dyDescent="0.3">
      <c r="A123" s="5" t="s">
        <v>124</v>
      </c>
      <c r="B123" s="6">
        <v>242</v>
      </c>
      <c r="C123" s="6">
        <v>3388</v>
      </c>
      <c r="D123" s="7">
        <v>1918</v>
      </c>
      <c r="E123" s="7">
        <v>1470</v>
      </c>
      <c r="F123" s="9">
        <v>805343.43</v>
      </c>
      <c r="G123" s="9">
        <v>585499.93999999994</v>
      </c>
      <c r="H123" s="9">
        <v>1390843.37</v>
      </c>
    </row>
    <row r="124" spans="1:8" s="4" customFormat="1" ht="15.75" x14ac:dyDescent="0.3">
      <c r="A124" s="5" t="s">
        <v>125</v>
      </c>
      <c r="B124" s="6">
        <v>295</v>
      </c>
      <c r="C124" s="6">
        <v>7958</v>
      </c>
      <c r="D124" s="7">
        <v>4192</v>
      </c>
      <c r="E124" s="7">
        <v>3766</v>
      </c>
      <c r="F124" s="9">
        <v>2095839.15</v>
      </c>
      <c r="G124" s="9">
        <v>1610198.67</v>
      </c>
      <c r="H124" s="9">
        <v>3706037.82</v>
      </c>
    </row>
    <row r="125" spans="1:8" s="4" customFormat="1" ht="15.75" x14ac:dyDescent="0.3">
      <c r="A125" s="5" t="s">
        <v>126</v>
      </c>
      <c r="B125" s="6">
        <v>386</v>
      </c>
      <c r="C125" s="6">
        <v>3379</v>
      </c>
      <c r="D125" s="7">
        <v>2089</v>
      </c>
      <c r="E125" s="7">
        <v>1290</v>
      </c>
      <c r="F125" s="9">
        <v>925014.77</v>
      </c>
      <c r="G125" s="9">
        <v>563346.38</v>
      </c>
      <c r="H125" s="9">
        <v>1488361.15</v>
      </c>
    </row>
    <row r="126" spans="1:8" s="4" customFormat="1" ht="15.75" x14ac:dyDescent="0.3">
      <c r="A126" s="5" t="s">
        <v>127</v>
      </c>
      <c r="B126" s="6">
        <v>457</v>
      </c>
      <c r="C126" s="6">
        <v>20469</v>
      </c>
      <c r="D126" s="7">
        <v>9193</v>
      </c>
      <c r="E126" s="7">
        <v>11276</v>
      </c>
      <c r="F126" s="9">
        <v>5827730.8499999996</v>
      </c>
      <c r="G126" s="9">
        <v>5192067.28</v>
      </c>
      <c r="H126" s="9">
        <v>11019798.130000001</v>
      </c>
    </row>
    <row r="127" spans="1:8" s="4" customFormat="1" ht="15.75" x14ac:dyDescent="0.3">
      <c r="A127" s="5" t="s">
        <v>128</v>
      </c>
      <c r="B127" s="6">
        <v>492</v>
      </c>
      <c r="C127" s="6">
        <v>9548</v>
      </c>
      <c r="D127" s="7">
        <v>6563</v>
      </c>
      <c r="E127" s="7">
        <v>2985</v>
      </c>
      <c r="F127" s="9">
        <v>4014598.33</v>
      </c>
      <c r="G127" s="9">
        <v>1307436.49</v>
      </c>
      <c r="H127" s="9">
        <v>5322034.82</v>
      </c>
    </row>
    <row r="128" spans="1:8" s="4" customFormat="1" ht="15.75" x14ac:dyDescent="0.3">
      <c r="A128" s="5" t="s">
        <v>129</v>
      </c>
      <c r="B128" s="6">
        <v>849</v>
      </c>
      <c r="C128" s="6">
        <v>6332</v>
      </c>
      <c r="D128" s="7">
        <v>3816</v>
      </c>
      <c r="E128" s="7">
        <v>2516</v>
      </c>
      <c r="F128" s="9">
        <v>1709967.27</v>
      </c>
      <c r="G128" s="9">
        <v>1330276.52</v>
      </c>
      <c r="H128" s="9">
        <v>3040243.79</v>
      </c>
    </row>
    <row r="129" spans="1:8" s="4" customFormat="1" ht="15.75" x14ac:dyDescent="0.3">
      <c r="A129" s="5" t="s">
        <v>130</v>
      </c>
      <c r="B129" s="6">
        <v>1155</v>
      </c>
      <c r="C129" s="6">
        <v>40716</v>
      </c>
      <c r="D129" s="7">
        <v>25607</v>
      </c>
      <c r="E129" s="7">
        <v>15109</v>
      </c>
      <c r="F129" s="9">
        <v>15667544.09</v>
      </c>
      <c r="G129" s="9">
        <v>8195444.3300000001</v>
      </c>
      <c r="H129" s="9">
        <v>23862988.420000002</v>
      </c>
    </row>
    <row r="130" spans="1:8" s="4" customFormat="1" ht="15.75" x14ac:dyDescent="0.3">
      <c r="A130" s="5" t="s">
        <v>131</v>
      </c>
      <c r="B130" s="6">
        <v>14510</v>
      </c>
      <c r="C130" s="6">
        <v>389797</v>
      </c>
      <c r="D130" s="7">
        <v>235943</v>
      </c>
      <c r="E130" s="7">
        <v>153854</v>
      </c>
      <c r="F130" s="9">
        <v>154006709.72</v>
      </c>
      <c r="G130" s="9">
        <v>102978804.91</v>
      </c>
      <c r="H130" s="9">
        <v>256985514.63</v>
      </c>
    </row>
    <row r="131" spans="1:8" s="4" customFormat="1" ht="15.75" x14ac:dyDescent="0.3">
      <c r="A131" s="5" t="s">
        <v>132</v>
      </c>
      <c r="B131" s="6">
        <v>19234</v>
      </c>
      <c r="C131" s="6">
        <v>491437</v>
      </c>
      <c r="D131" s="7">
        <v>295924</v>
      </c>
      <c r="E131" s="7">
        <v>195513</v>
      </c>
      <c r="F131" s="9">
        <v>188531087.06</v>
      </c>
      <c r="G131" s="9">
        <v>123276353.37</v>
      </c>
      <c r="H131" s="9">
        <v>311807440.32999998</v>
      </c>
    </row>
    <row r="132" spans="1:8" s="4" customFormat="1" ht="15.75" x14ac:dyDescent="0.3">
      <c r="A132" s="5" t="s">
        <v>133</v>
      </c>
      <c r="B132" s="6">
        <v>3</v>
      </c>
      <c r="C132" s="6">
        <v>22</v>
      </c>
      <c r="D132" s="7">
        <v>10</v>
      </c>
      <c r="E132" s="7">
        <v>12</v>
      </c>
      <c r="F132" s="9">
        <v>4871.34</v>
      </c>
      <c r="G132" s="9">
        <v>4890.51</v>
      </c>
      <c r="H132" s="9">
        <v>9761.85</v>
      </c>
    </row>
    <row r="133" spans="1:8" s="4" customFormat="1" ht="15.75" x14ac:dyDescent="0.3">
      <c r="A133" s="5" t="s">
        <v>134</v>
      </c>
      <c r="B133" s="6">
        <v>3</v>
      </c>
      <c r="C133" s="6">
        <v>28</v>
      </c>
      <c r="D133" s="7">
        <v>18</v>
      </c>
      <c r="E133" s="7">
        <v>10</v>
      </c>
      <c r="F133" s="9">
        <v>8283.34</v>
      </c>
      <c r="G133" s="9">
        <v>3823</v>
      </c>
      <c r="H133" s="9">
        <v>12106.34</v>
      </c>
    </row>
    <row r="134" spans="1:8" s="4" customFormat="1" ht="15.75" x14ac:dyDescent="0.3">
      <c r="A134" s="5" t="s">
        <v>135</v>
      </c>
      <c r="B134" s="6">
        <v>3</v>
      </c>
      <c r="C134" s="6">
        <v>42</v>
      </c>
      <c r="D134" s="7">
        <v>33</v>
      </c>
      <c r="E134" s="7">
        <v>9</v>
      </c>
      <c r="F134" s="9">
        <v>16602.25</v>
      </c>
      <c r="G134" s="9">
        <v>4684.59</v>
      </c>
      <c r="H134" s="9">
        <v>21286.84</v>
      </c>
    </row>
    <row r="135" spans="1:8" s="4" customFormat="1" ht="15.75" x14ac:dyDescent="0.3">
      <c r="A135" s="5" t="s">
        <v>136</v>
      </c>
      <c r="B135" s="6">
        <v>4</v>
      </c>
      <c r="C135" s="6">
        <v>16</v>
      </c>
      <c r="D135" s="7">
        <v>8</v>
      </c>
      <c r="E135" s="7">
        <v>8</v>
      </c>
      <c r="F135" s="9">
        <v>5552.5</v>
      </c>
      <c r="G135" s="9">
        <v>3826.72</v>
      </c>
      <c r="H135" s="9">
        <v>9379.2199999999993</v>
      </c>
    </row>
    <row r="136" spans="1:8" s="4" customFormat="1" ht="15.75" x14ac:dyDescent="0.3">
      <c r="A136" s="5" t="s">
        <v>137</v>
      </c>
      <c r="B136" s="6">
        <v>4</v>
      </c>
      <c r="C136" s="6">
        <v>41</v>
      </c>
      <c r="D136" s="7">
        <v>26</v>
      </c>
      <c r="E136" s="7">
        <v>15</v>
      </c>
      <c r="F136" s="9">
        <v>13984.43</v>
      </c>
      <c r="G136" s="9">
        <v>7842.33</v>
      </c>
      <c r="H136" s="9">
        <v>21826.76</v>
      </c>
    </row>
    <row r="137" spans="1:8" s="4" customFormat="1" ht="15.75" x14ac:dyDescent="0.3">
      <c r="A137" s="5" t="s">
        <v>138</v>
      </c>
      <c r="B137" s="6">
        <v>6</v>
      </c>
      <c r="C137" s="6">
        <v>42</v>
      </c>
      <c r="D137" s="7">
        <v>28</v>
      </c>
      <c r="E137" s="7">
        <v>14</v>
      </c>
      <c r="F137" s="9">
        <v>13267.98</v>
      </c>
      <c r="G137" s="9">
        <v>6222.44</v>
      </c>
      <c r="H137" s="9">
        <v>19490.419999999998</v>
      </c>
    </row>
    <row r="138" spans="1:8" s="4" customFormat="1" ht="15.75" x14ac:dyDescent="0.3">
      <c r="A138" s="5" t="s">
        <v>139</v>
      </c>
      <c r="B138" s="6">
        <v>6</v>
      </c>
      <c r="C138" s="6">
        <v>52</v>
      </c>
      <c r="D138" s="7">
        <v>37</v>
      </c>
      <c r="E138" s="7">
        <v>15</v>
      </c>
      <c r="F138" s="9">
        <v>17392.419999999998</v>
      </c>
      <c r="G138" s="9">
        <v>7207.21</v>
      </c>
      <c r="H138" s="9">
        <v>24599.63</v>
      </c>
    </row>
    <row r="139" spans="1:8" s="4" customFormat="1" ht="15.75" x14ac:dyDescent="0.3">
      <c r="A139" s="5" t="s">
        <v>140</v>
      </c>
      <c r="B139" s="6">
        <v>7</v>
      </c>
      <c r="C139" s="6">
        <v>50</v>
      </c>
      <c r="D139" s="7">
        <v>26</v>
      </c>
      <c r="E139" s="7">
        <v>24</v>
      </c>
      <c r="F139" s="9">
        <v>10846.93</v>
      </c>
      <c r="G139" s="9">
        <v>8152.31</v>
      </c>
      <c r="H139" s="9">
        <v>18999.240000000002</v>
      </c>
    </row>
    <row r="140" spans="1:8" s="4" customFormat="1" ht="15.75" x14ac:dyDescent="0.3">
      <c r="A140" s="5" t="s">
        <v>141</v>
      </c>
      <c r="B140" s="6">
        <v>7</v>
      </c>
      <c r="C140" s="6">
        <v>79</v>
      </c>
      <c r="D140" s="7">
        <v>44</v>
      </c>
      <c r="E140" s="7">
        <v>35</v>
      </c>
      <c r="F140" s="9">
        <v>19685.849999999999</v>
      </c>
      <c r="G140" s="9">
        <v>13446.98</v>
      </c>
      <c r="H140" s="9">
        <v>33132.83</v>
      </c>
    </row>
    <row r="141" spans="1:8" s="4" customFormat="1" ht="15.75" x14ac:dyDescent="0.3">
      <c r="A141" s="5" t="s">
        <v>142</v>
      </c>
      <c r="B141" s="6">
        <v>10</v>
      </c>
      <c r="C141" s="6">
        <v>68</v>
      </c>
      <c r="D141" s="7">
        <v>43</v>
      </c>
      <c r="E141" s="7">
        <v>25</v>
      </c>
      <c r="F141" s="9">
        <v>16835.34</v>
      </c>
      <c r="G141" s="9">
        <v>15139.62</v>
      </c>
      <c r="H141" s="9">
        <v>31974.959999999999</v>
      </c>
    </row>
    <row r="142" spans="1:8" s="4" customFormat="1" ht="15.75" x14ac:dyDescent="0.3">
      <c r="A142" s="5" t="s">
        <v>143</v>
      </c>
      <c r="B142" s="6">
        <v>13</v>
      </c>
      <c r="C142" s="6">
        <v>93</v>
      </c>
      <c r="D142" s="7">
        <v>68</v>
      </c>
      <c r="E142" s="7">
        <v>25</v>
      </c>
      <c r="F142" s="9">
        <v>25865.77</v>
      </c>
      <c r="G142" s="9">
        <v>8792.5400000000009</v>
      </c>
      <c r="H142" s="9">
        <v>34658.31</v>
      </c>
    </row>
    <row r="143" spans="1:8" s="4" customFormat="1" ht="15.75" x14ac:dyDescent="0.3">
      <c r="A143" s="5" t="s">
        <v>144</v>
      </c>
      <c r="B143" s="6">
        <v>14</v>
      </c>
      <c r="C143" s="6">
        <v>79</v>
      </c>
      <c r="D143" s="7">
        <v>53</v>
      </c>
      <c r="E143" s="7">
        <v>26</v>
      </c>
      <c r="F143" s="9">
        <v>20178.52</v>
      </c>
      <c r="G143" s="9">
        <v>9104.9599999999991</v>
      </c>
      <c r="H143" s="9">
        <v>29283.48</v>
      </c>
    </row>
    <row r="144" spans="1:8" s="4" customFormat="1" ht="15.75" x14ac:dyDescent="0.3">
      <c r="A144" s="5" t="s">
        <v>145</v>
      </c>
      <c r="B144" s="6">
        <v>42</v>
      </c>
      <c r="C144" s="6">
        <v>382</v>
      </c>
      <c r="D144" s="7">
        <v>306</v>
      </c>
      <c r="E144" s="7">
        <v>76</v>
      </c>
      <c r="F144" s="9">
        <v>114346.49</v>
      </c>
      <c r="G144" s="9">
        <v>30622.9</v>
      </c>
      <c r="H144" s="9">
        <v>144969.39000000001</v>
      </c>
    </row>
    <row r="145" spans="1:8" s="4" customFormat="1" ht="15.75" x14ac:dyDescent="0.3">
      <c r="A145" s="5" t="s">
        <v>146</v>
      </c>
      <c r="B145" s="6">
        <v>46</v>
      </c>
      <c r="C145" s="6">
        <v>318</v>
      </c>
      <c r="D145" s="7">
        <v>177</v>
      </c>
      <c r="E145" s="7">
        <v>141</v>
      </c>
      <c r="F145" s="9">
        <v>66272.44</v>
      </c>
      <c r="G145" s="9">
        <v>50422.2</v>
      </c>
      <c r="H145" s="9">
        <v>116694.64</v>
      </c>
    </row>
    <row r="146" spans="1:8" s="4" customFormat="1" ht="15.75" x14ac:dyDescent="0.3">
      <c r="A146" s="5" t="s">
        <v>147</v>
      </c>
      <c r="B146" s="6">
        <v>57</v>
      </c>
      <c r="C146" s="6">
        <v>488</v>
      </c>
      <c r="D146" s="7">
        <v>253</v>
      </c>
      <c r="E146" s="7">
        <v>235</v>
      </c>
      <c r="F146" s="9">
        <v>141239.21</v>
      </c>
      <c r="G146" s="9">
        <v>145545.37</v>
      </c>
      <c r="H146" s="9">
        <v>286784.58</v>
      </c>
    </row>
    <row r="147" spans="1:8" s="4" customFormat="1" ht="15.75" x14ac:dyDescent="0.3">
      <c r="A147" s="5" t="s">
        <v>148</v>
      </c>
      <c r="B147" s="6">
        <v>235</v>
      </c>
      <c r="C147" s="6">
        <v>4319</v>
      </c>
      <c r="D147" s="7">
        <v>2594</v>
      </c>
      <c r="E147" s="7">
        <v>1725</v>
      </c>
      <c r="F147" s="9">
        <v>1354276.98</v>
      </c>
      <c r="G147" s="9">
        <v>969668.41</v>
      </c>
      <c r="H147" s="9">
        <v>2323945.39</v>
      </c>
    </row>
    <row r="148" spans="1:8" s="4" customFormat="1" ht="15.75" x14ac:dyDescent="0.3">
      <c r="A148" s="5" t="s">
        <v>149</v>
      </c>
      <c r="B148" s="6">
        <v>460</v>
      </c>
      <c r="C148" s="6">
        <v>6119</v>
      </c>
      <c r="D148" s="7">
        <v>3724</v>
      </c>
      <c r="E148" s="7">
        <v>2395</v>
      </c>
      <c r="F148" s="9">
        <v>1849501.79</v>
      </c>
      <c r="G148" s="9">
        <v>1289392.0900000001</v>
      </c>
      <c r="H148" s="9">
        <v>3138894</v>
      </c>
    </row>
    <row r="149" spans="1:8" s="4" customFormat="1" ht="15.75" x14ac:dyDescent="0.3">
      <c r="A149" s="5" t="s">
        <v>150</v>
      </c>
      <c r="B149" s="6">
        <v>1</v>
      </c>
      <c r="C149" s="6">
        <v>1</v>
      </c>
      <c r="D149" s="7">
        <v>1</v>
      </c>
      <c r="E149" s="7">
        <v>0</v>
      </c>
      <c r="F149" s="9">
        <v>304.17</v>
      </c>
      <c r="G149" s="9">
        <v>0</v>
      </c>
      <c r="H149" s="9">
        <v>304.17</v>
      </c>
    </row>
    <row r="150" spans="1:8" s="4" customFormat="1" ht="15.75" x14ac:dyDescent="0.3">
      <c r="A150" s="5" t="s">
        <v>151</v>
      </c>
      <c r="B150" s="6">
        <v>1</v>
      </c>
      <c r="C150" s="6">
        <v>13</v>
      </c>
      <c r="D150" s="7">
        <v>9</v>
      </c>
      <c r="E150" s="7">
        <v>4</v>
      </c>
      <c r="F150" s="9">
        <v>4117</v>
      </c>
      <c r="G150" s="9">
        <v>1195</v>
      </c>
      <c r="H150" s="9">
        <v>5312</v>
      </c>
    </row>
    <row r="151" spans="1:8" s="4" customFormat="1" ht="15.75" x14ac:dyDescent="0.3">
      <c r="A151" s="5" t="s">
        <v>343</v>
      </c>
      <c r="B151" s="6">
        <v>1</v>
      </c>
      <c r="C151" s="6">
        <v>17</v>
      </c>
      <c r="D151" s="7">
        <v>8</v>
      </c>
      <c r="E151" s="7">
        <v>9</v>
      </c>
      <c r="F151" s="9">
        <v>4483.34</v>
      </c>
      <c r="G151" s="9">
        <v>3917.92</v>
      </c>
      <c r="H151" s="9">
        <v>8401.26</v>
      </c>
    </row>
    <row r="152" spans="1:8" s="4" customFormat="1" ht="15.75" x14ac:dyDescent="0.3">
      <c r="A152" s="5" t="s">
        <v>152</v>
      </c>
      <c r="B152" s="6">
        <v>2</v>
      </c>
      <c r="C152" s="6">
        <v>16</v>
      </c>
      <c r="D152" s="7">
        <v>10</v>
      </c>
      <c r="E152" s="7">
        <v>6</v>
      </c>
      <c r="F152" s="9">
        <v>4930</v>
      </c>
      <c r="G152" s="9">
        <v>1810</v>
      </c>
      <c r="H152" s="9">
        <v>6740</v>
      </c>
    </row>
    <row r="153" spans="1:8" s="4" customFormat="1" ht="15.75" x14ac:dyDescent="0.3">
      <c r="A153" s="5" t="s">
        <v>153</v>
      </c>
      <c r="B153" s="6">
        <v>2</v>
      </c>
      <c r="C153" s="6">
        <v>22</v>
      </c>
      <c r="D153" s="7">
        <v>16</v>
      </c>
      <c r="E153" s="7">
        <v>6</v>
      </c>
      <c r="F153" s="9">
        <v>8672.4</v>
      </c>
      <c r="G153" s="9">
        <v>2650.37</v>
      </c>
      <c r="H153" s="9">
        <v>11322.77</v>
      </c>
    </row>
    <row r="154" spans="1:8" s="4" customFormat="1" ht="15.75" x14ac:dyDescent="0.3">
      <c r="A154" s="5" t="s">
        <v>154</v>
      </c>
      <c r="B154" s="6">
        <v>2</v>
      </c>
      <c r="C154" s="6">
        <v>29</v>
      </c>
      <c r="D154" s="7">
        <v>18</v>
      </c>
      <c r="E154" s="7">
        <v>11</v>
      </c>
      <c r="F154" s="9">
        <v>10136.02</v>
      </c>
      <c r="G154" s="9">
        <v>4425.8500000000004</v>
      </c>
      <c r="H154" s="9">
        <v>14561.87</v>
      </c>
    </row>
    <row r="155" spans="1:8" s="4" customFormat="1" ht="15.75" x14ac:dyDescent="0.3">
      <c r="A155" s="5" t="s">
        <v>155</v>
      </c>
      <c r="B155" s="6">
        <v>3</v>
      </c>
      <c r="C155" s="6">
        <v>23</v>
      </c>
      <c r="D155" s="7">
        <v>13</v>
      </c>
      <c r="E155" s="7">
        <v>10</v>
      </c>
      <c r="F155" s="9">
        <v>6847.5</v>
      </c>
      <c r="G155" s="9">
        <v>4084.17</v>
      </c>
      <c r="H155" s="9">
        <v>10931.67</v>
      </c>
    </row>
    <row r="156" spans="1:8" s="4" customFormat="1" ht="15.75" x14ac:dyDescent="0.3">
      <c r="A156" s="5" t="s">
        <v>156</v>
      </c>
      <c r="B156" s="6">
        <v>4</v>
      </c>
      <c r="C156" s="6">
        <v>30</v>
      </c>
      <c r="D156" s="7">
        <v>18</v>
      </c>
      <c r="E156" s="7">
        <v>12</v>
      </c>
      <c r="F156" s="9">
        <v>7998</v>
      </c>
      <c r="G156" s="9">
        <v>4914.62</v>
      </c>
      <c r="H156" s="9">
        <v>12912.62</v>
      </c>
    </row>
    <row r="157" spans="1:8" s="4" customFormat="1" ht="15.75" x14ac:dyDescent="0.3">
      <c r="A157" s="5" t="s">
        <v>157</v>
      </c>
      <c r="B157" s="6">
        <v>4</v>
      </c>
      <c r="C157" s="6">
        <v>125</v>
      </c>
      <c r="D157" s="7">
        <v>71</v>
      </c>
      <c r="E157" s="7">
        <v>54</v>
      </c>
      <c r="F157" s="9">
        <v>42488.53</v>
      </c>
      <c r="G157" s="9">
        <v>23990.47</v>
      </c>
      <c r="H157" s="9">
        <v>66479</v>
      </c>
    </row>
    <row r="158" spans="1:8" s="4" customFormat="1" ht="15.75" x14ac:dyDescent="0.3">
      <c r="A158" s="5" t="s">
        <v>158</v>
      </c>
      <c r="B158" s="6">
        <v>6</v>
      </c>
      <c r="C158" s="6">
        <v>46</v>
      </c>
      <c r="D158" s="7">
        <v>31</v>
      </c>
      <c r="E158" s="7">
        <v>15</v>
      </c>
      <c r="F158" s="9">
        <v>13983.17</v>
      </c>
      <c r="G158" s="9">
        <v>5229.04</v>
      </c>
      <c r="H158" s="9">
        <v>19212.21</v>
      </c>
    </row>
    <row r="159" spans="1:8" s="4" customFormat="1" ht="15.75" x14ac:dyDescent="0.3">
      <c r="A159" s="5" t="s">
        <v>159</v>
      </c>
      <c r="B159" s="6">
        <v>7</v>
      </c>
      <c r="C159" s="6">
        <v>64</v>
      </c>
      <c r="D159" s="7">
        <v>48</v>
      </c>
      <c r="E159" s="7">
        <v>16</v>
      </c>
      <c r="F159" s="9">
        <v>17977.02</v>
      </c>
      <c r="G159" s="9">
        <v>5900.12</v>
      </c>
      <c r="H159" s="9">
        <v>23877.14</v>
      </c>
    </row>
    <row r="160" spans="1:8" s="4" customFormat="1" ht="15.75" x14ac:dyDescent="0.3">
      <c r="A160" s="5" t="s">
        <v>160</v>
      </c>
      <c r="B160" s="6">
        <v>16</v>
      </c>
      <c r="C160" s="6">
        <v>116</v>
      </c>
      <c r="D160" s="7">
        <v>71</v>
      </c>
      <c r="E160" s="7">
        <v>45</v>
      </c>
      <c r="F160" s="9">
        <v>30996.6</v>
      </c>
      <c r="G160" s="9">
        <v>20430.73</v>
      </c>
      <c r="H160" s="9">
        <v>51427.33</v>
      </c>
    </row>
    <row r="161" spans="1:8" s="4" customFormat="1" ht="15.75" x14ac:dyDescent="0.3">
      <c r="A161" s="5" t="s">
        <v>161</v>
      </c>
      <c r="B161" s="6">
        <v>21</v>
      </c>
      <c r="C161" s="6">
        <v>251</v>
      </c>
      <c r="D161" s="7">
        <v>161</v>
      </c>
      <c r="E161" s="7">
        <v>90</v>
      </c>
      <c r="F161" s="9">
        <v>54895.15</v>
      </c>
      <c r="G161" s="9">
        <v>29521.58</v>
      </c>
      <c r="H161" s="9">
        <v>84416.73</v>
      </c>
    </row>
    <row r="162" spans="1:8" s="4" customFormat="1" ht="15.75" x14ac:dyDescent="0.3">
      <c r="A162" s="5" t="s">
        <v>162</v>
      </c>
      <c r="B162" s="6">
        <v>23</v>
      </c>
      <c r="C162" s="6">
        <v>169</v>
      </c>
      <c r="D162" s="7">
        <v>141</v>
      </c>
      <c r="E162" s="7">
        <v>28</v>
      </c>
      <c r="F162" s="9">
        <v>56298.11</v>
      </c>
      <c r="G162" s="9">
        <v>10328.57</v>
      </c>
      <c r="H162" s="9">
        <v>66626.679999999993</v>
      </c>
    </row>
    <row r="163" spans="1:8" s="4" customFormat="1" ht="15.75" x14ac:dyDescent="0.3">
      <c r="A163" s="5" t="s">
        <v>163</v>
      </c>
      <c r="B163" s="6">
        <v>30</v>
      </c>
      <c r="C163" s="6">
        <v>266</v>
      </c>
      <c r="D163" s="7">
        <v>195</v>
      </c>
      <c r="E163" s="7">
        <v>71</v>
      </c>
      <c r="F163" s="9">
        <v>77214.63</v>
      </c>
      <c r="G163" s="9">
        <v>29830</v>
      </c>
      <c r="H163" s="9">
        <v>107044.63</v>
      </c>
    </row>
    <row r="164" spans="1:8" s="4" customFormat="1" ht="15.75" x14ac:dyDescent="0.3">
      <c r="A164" s="5" t="s">
        <v>164</v>
      </c>
      <c r="B164" s="6">
        <v>37</v>
      </c>
      <c r="C164" s="6">
        <v>2450</v>
      </c>
      <c r="D164" s="7">
        <v>1015</v>
      </c>
      <c r="E164" s="7">
        <v>1435</v>
      </c>
      <c r="F164" s="9">
        <v>515908.02</v>
      </c>
      <c r="G164" s="9">
        <v>578061.63</v>
      </c>
      <c r="H164" s="9">
        <v>1093969.6499999999</v>
      </c>
    </row>
    <row r="165" spans="1:8" s="4" customFormat="1" ht="15.75" x14ac:dyDescent="0.3">
      <c r="A165" s="5" t="s">
        <v>165</v>
      </c>
      <c r="B165" s="6">
        <v>60</v>
      </c>
      <c r="C165" s="6">
        <v>1749</v>
      </c>
      <c r="D165" s="7">
        <v>1238</v>
      </c>
      <c r="E165" s="7">
        <v>511</v>
      </c>
      <c r="F165" s="9">
        <v>1013196.31</v>
      </c>
      <c r="G165" s="9">
        <v>305347.62</v>
      </c>
      <c r="H165" s="9">
        <v>1318543.93</v>
      </c>
    </row>
    <row r="166" spans="1:8" s="4" customFormat="1" ht="15.75" x14ac:dyDescent="0.3">
      <c r="A166" s="5" t="s">
        <v>166</v>
      </c>
      <c r="B166" s="6">
        <v>63</v>
      </c>
      <c r="C166" s="6">
        <v>501</v>
      </c>
      <c r="D166" s="7">
        <v>307</v>
      </c>
      <c r="E166" s="7">
        <v>194</v>
      </c>
      <c r="F166" s="9">
        <v>142513.5</v>
      </c>
      <c r="G166" s="9">
        <v>83448.11</v>
      </c>
      <c r="H166" s="9">
        <v>225961.61</v>
      </c>
    </row>
    <row r="167" spans="1:8" s="4" customFormat="1" ht="15.75" x14ac:dyDescent="0.3">
      <c r="A167" s="5" t="s">
        <v>133</v>
      </c>
      <c r="B167" s="6">
        <v>66</v>
      </c>
      <c r="C167" s="6">
        <v>7070</v>
      </c>
      <c r="D167" s="7">
        <v>3299</v>
      </c>
      <c r="E167" s="7">
        <v>3771</v>
      </c>
      <c r="F167" s="9">
        <v>1712432.93</v>
      </c>
      <c r="G167" s="9">
        <v>1594820.25</v>
      </c>
      <c r="H167" s="9">
        <v>3307253.18</v>
      </c>
    </row>
    <row r="168" spans="1:8" s="4" customFormat="1" ht="15.75" x14ac:dyDescent="0.3">
      <c r="A168" s="5" t="s">
        <v>167</v>
      </c>
      <c r="B168" s="6">
        <v>90</v>
      </c>
      <c r="C168" s="6">
        <v>4492</v>
      </c>
      <c r="D168" s="7">
        <v>2462</v>
      </c>
      <c r="E168" s="7">
        <v>2030</v>
      </c>
      <c r="F168" s="9">
        <v>1591088.36</v>
      </c>
      <c r="G168" s="9">
        <v>1129148.8500000001</v>
      </c>
      <c r="H168" s="9">
        <v>2720237.21</v>
      </c>
    </row>
    <row r="169" spans="1:8" s="4" customFormat="1" ht="15.75" x14ac:dyDescent="0.3">
      <c r="A169" s="5" t="s">
        <v>168</v>
      </c>
      <c r="B169" s="6">
        <v>261</v>
      </c>
      <c r="C169" s="6">
        <v>3589</v>
      </c>
      <c r="D169" s="7">
        <v>2320</v>
      </c>
      <c r="E169" s="7">
        <v>1269</v>
      </c>
      <c r="F169" s="9">
        <v>1379018.79</v>
      </c>
      <c r="G169" s="9">
        <v>801603.34</v>
      </c>
      <c r="H169" s="9">
        <v>2180622.13</v>
      </c>
    </row>
    <row r="170" spans="1:8" s="4" customFormat="1" ht="15.75" x14ac:dyDescent="0.3">
      <c r="A170" s="5" t="s">
        <v>169</v>
      </c>
      <c r="B170" s="6">
        <v>700</v>
      </c>
      <c r="C170" s="6">
        <v>21039</v>
      </c>
      <c r="D170" s="7">
        <v>11452</v>
      </c>
      <c r="E170" s="7">
        <v>9587</v>
      </c>
      <c r="F170" s="9">
        <v>6695499.5499999998</v>
      </c>
      <c r="G170" s="9">
        <v>4640658.24</v>
      </c>
      <c r="H170" s="9">
        <v>11336157.67</v>
      </c>
    </row>
    <row r="171" spans="1:8" s="4" customFormat="1" ht="15.75" x14ac:dyDescent="0.3">
      <c r="A171" s="5" t="s">
        <v>171</v>
      </c>
      <c r="B171" s="6">
        <v>2</v>
      </c>
      <c r="C171" s="6">
        <v>41</v>
      </c>
      <c r="D171" s="7">
        <v>32</v>
      </c>
      <c r="E171" s="7">
        <v>9</v>
      </c>
      <c r="F171" s="9">
        <v>17997</v>
      </c>
      <c r="G171" s="9">
        <v>4319</v>
      </c>
      <c r="H171" s="9">
        <v>22316</v>
      </c>
    </row>
    <row r="172" spans="1:8" s="4" customFormat="1" ht="15.75" x14ac:dyDescent="0.3">
      <c r="A172" s="5" t="s">
        <v>170</v>
      </c>
      <c r="B172" s="6">
        <v>3</v>
      </c>
      <c r="C172" s="6">
        <v>24</v>
      </c>
      <c r="D172" s="7">
        <v>14</v>
      </c>
      <c r="E172" s="7">
        <v>10</v>
      </c>
      <c r="F172" s="9">
        <v>7399.49</v>
      </c>
      <c r="G172" s="9">
        <v>3645.18</v>
      </c>
      <c r="H172" s="9">
        <v>11044.67</v>
      </c>
    </row>
    <row r="173" spans="1:8" s="4" customFormat="1" ht="15.75" x14ac:dyDescent="0.3">
      <c r="A173" s="5" t="s">
        <v>172</v>
      </c>
      <c r="B173" s="6">
        <v>7</v>
      </c>
      <c r="C173" s="6">
        <v>63</v>
      </c>
      <c r="D173" s="7">
        <v>36</v>
      </c>
      <c r="E173" s="7">
        <v>27</v>
      </c>
      <c r="F173" s="9">
        <v>15883.29</v>
      </c>
      <c r="G173" s="9">
        <v>12638.93</v>
      </c>
      <c r="H173" s="9">
        <v>28522.22</v>
      </c>
    </row>
    <row r="174" spans="1:8" s="4" customFormat="1" ht="15.75" x14ac:dyDescent="0.3">
      <c r="A174" s="5" t="s">
        <v>173</v>
      </c>
      <c r="B174" s="6">
        <v>7</v>
      </c>
      <c r="C174" s="6">
        <v>71</v>
      </c>
      <c r="D174" s="7">
        <v>48</v>
      </c>
      <c r="E174" s="7">
        <v>23</v>
      </c>
      <c r="F174" s="9">
        <v>18955.64</v>
      </c>
      <c r="G174" s="9">
        <v>8751.93</v>
      </c>
      <c r="H174" s="9">
        <v>27707.57</v>
      </c>
    </row>
    <row r="175" spans="1:8" s="4" customFormat="1" ht="15.75" x14ac:dyDescent="0.3">
      <c r="A175" s="5" t="s">
        <v>175</v>
      </c>
      <c r="B175" s="6">
        <v>10</v>
      </c>
      <c r="C175" s="6">
        <v>115</v>
      </c>
      <c r="D175" s="7">
        <v>71</v>
      </c>
      <c r="E175" s="7">
        <v>44</v>
      </c>
      <c r="F175" s="9">
        <v>26093.81</v>
      </c>
      <c r="G175" s="9">
        <v>19999.72</v>
      </c>
      <c r="H175" s="9">
        <v>46093.53</v>
      </c>
    </row>
    <row r="176" spans="1:8" s="4" customFormat="1" ht="15.75" x14ac:dyDescent="0.3">
      <c r="A176" s="5" t="s">
        <v>174</v>
      </c>
      <c r="B176" s="6">
        <v>11</v>
      </c>
      <c r="C176" s="6">
        <v>77</v>
      </c>
      <c r="D176" s="7">
        <v>39</v>
      </c>
      <c r="E176" s="7">
        <v>38</v>
      </c>
      <c r="F176" s="9">
        <v>13682.58</v>
      </c>
      <c r="G176" s="9">
        <v>17141.37</v>
      </c>
      <c r="H176" s="9">
        <v>30823.95</v>
      </c>
    </row>
    <row r="177" spans="1:8" s="4" customFormat="1" ht="15.75" x14ac:dyDescent="0.3">
      <c r="A177" s="5" t="s">
        <v>176</v>
      </c>
      <c r="B177" s="6">
        <v>13</v>
      </c>
      <c r="C177" s="6">
        <v>222</v>
      </c>
      <c r="D177" s="7">
        <v>114</v>
      </c>
      <c r="E177" s="7">
        <v>108</v>
      </c>
      <c r="F177" s="9">
        <v>90791.38</v>
      </c>
      <c r="G177" s="9">
        <v>98191.28</v>
      </c>
      <c r="H177" s="9">
        <v>188982.66</v>
      </c>
    </row>
    <row r="178" spans="1:8" s="4" customFormat="1" ht="15.75" x14ac:dyDescent="0.3">
      <c r="A178" s="5" t="s">
        <v>177</v>
      </c>
      <c r="B178" s="6">
        <v>94</v>
      </c>
      <c r="C178" s="6">
        <v>1388</v>
      </c>
      <c r="D178" s="7">
        <v>873</v>
      </c>
      <c r="E178" s="7">
        <v>515</v>
      </c>
      <c r="F178" s="9">
        <v>485199.28</v>
      </c>
      <c r="G178" s="9">
        <v>301933.7</v>
      </c>
      <c r="H178" s="9">
        <v>787132.98</v>
      </c>
    </row>
    <row r="179" spans="1:8" s="4" customFormat="1" ht="15.75" x14ac:dyDescent="0.3">
      <c r="A179" s="5" t="s">
        <v>178</v>
      </c>
      <c r="B179" s="6">
        <v>169</v>
      </c>
      <c r="C179" s="6">
        <v>1617</v>
      </c>
      <c r="D179" s="7">
        <v>937</v>
      </c>
      <c r="E179" s="7">
        <v>680</v>
      </c>
      <c r="F179" s="9">
        <v>430754.56</v>
      </c>
      <c r="G179" s="9">
        <v>355520.08</v>
      </c>
      <c r="H179" s="9">
        <v>786274.64</v>
      </c>
    </row>
    <row r="180" spans="1:8" s="4" customFormat="1" ht="15.75" x14ac:dyDescent="0.3">
      <c r="A180" s="5" t="s">
        <v>179</v>
      </c>
      <c r="B180" s="6">
        <v>316</v>
      </c>
      <c r="C180" s="6">
        <v>3618</v>
      </c>
      <c r="D180" s="7">
        <v>2164</v>
      </c>
      <c r="E180" s="7">
        <v>1454</v>
      </c>
      <c r="F180" s="9">
        <v>1106757.03</v>
      </c>
      <c r="G180" s="9">
        <v>822141.19</v>
      </c>
      <c r="H180" s="9">
        <v>1928898.33</v>
      </c>
    </row>
    <row r="181" spans="1:8" s="4" customFormat="1" ht="15.75" x14ac:dyDescent="0.3">
      <c r="A181" s="5" t="s">
        <v>180</v>
      </c>
      <c r="B181" s="6">
        <v>3</v>
      </c>
      <c r="C181" s="6">
        <v>28</v>
      </c>
      <c r="D181" s="7">
        <v>16</v>
      </c>
      <c r="E181" s="7">
        <v>12</v>
      </c>
      <c r="F181" s="9">
        <v>7072.15</v>
      </c>
      <c r="G181" s="9">
        <v>4788.34</v>
      </c>
      <c r="H181" s="9">
        <v>11860.49</v>
      </c>
    </row>
    <row r="182" spans="1:8" s="4" customFormat="1" ht="15.75" x14ac:dyDescent="0.3">
      <c r="A182" s="5" t="s">
        <v>181</v>
      </c>
      <c r="B182" s="6">
        <v>4</v>
      </c>
      <c r="C182" s="6">
        <v>7</v>
      </c>
      <c r="D182" s="7">
        <v>4</v>
      </c>
      <c r="E182" s="7">
        <v>3</v>
      </c>
      <c r="F182" s="9">
        <v>1107.43</v>
      </c>
      <c r="G182" s="9">
        <v>803.26</v>
      </c>
      <c r="H182" s="9">
        <v>1910.69</v>
      </c>
    </row>
    <row r="183" spans="1:8" s="4" customFormat="1" ht="15.75" x14ac:dyDescent="0.3">
      <c r="A183" s="5" t="s">
        <v>14</v>
      </c>
      <c r="B183" s="6">
        <v>5</v>
      </c>
      <c r="C183" s="6">
        <v>54</v>
      </c>
      <c r="D183" s="7">
        <v>36</v>
      </c>
      <c r="E183" s="7">
        <v>18</v>
      </c>
      <c r="F183" s="9">
        <v>13204.73</v>
      </c>
      <c r="G183" s="9">
        <v>7600.15</v>
      </c>
      <c r="H183" s="9">
        <v>20804.88</v>
      </c>
    </row>
    <row r="184" spans="1:8" s="4" customFormat="1" ht="15.75" x14ac:dyDescent="0.3">
      <c r="A184" s="5" t="s">
        <v>182</v>
      </c>
      <c r="B184" s="6">
        <v>6</v>
      </c>
      <c r="C184" s="6">
        <v>44</v>
      </c>
      <c r="D184" s="7">
        <v>25</v>
      </c>
      <c r="E184" s="7">
        <v>19</v>
      </c>
      <c r="F184" s="9">
        <v>11916.48</v>
      </c>
      <c r="G184" s="9">
        <v>9507.0499999999993</v>
      </c>
      <c r="H184" s="9">
        <v>21423.53</v>
      </c>
    </row>
    <row r="185" spans="1:8" s="4" customFormat="1" ht="15.75" x14ac:dyDescent="0.3">
      <c r="A185" s="5" t="s">
        <v>183</v>
      </c>
      <c r="B185" s="6">
        <v>6</v>
      </c>
      <c r="C185" s="6">
        <v>48</v>
      </c>
      <c r="D185" s="7">
        <v>27</v>
      </c>
      <c r="E185" s="7">
        <v>21</v>
      </c>
      <c r="F185" s="9">
        <v>12111.13</v>
      </c>
      <c r="G185" s="9">
        <v>8474.2099999999991</v>
      </c>
      <c r="H185" s="9">
        <v>20585.34</v>
      </c>
    </row>
    <row r="186" spans="1:8" s="4" customFormat="1" ht="15.75" x14ac:dyDescent="0.3">
      <c r="A186" s="5" t="s">
        <v>184</v>
      </c>
      <c r="B186" s="6">
        <v>6</v>
      </c>
      <c r="C186" s="6">
        <v>54</v>
      </c>
      <c r="D186" s="7">
        <v>38</v>
      </c>
      <c r="E186" s="7">
        <v>16</v>
      </c>
      <c r="F186" s="9">
        <v>17753.96</v>
      </c>
      <c r="G186" s="9">
        <v>6709.11</v>
      </c>
      <c r="H186" s="9">
        <v>24463.07</v>
      </c>
    </row>
    <row r="187" spans="1:8" s="4" customFormat="1" ht="15.75" x14ac:dyDescent="0.3">
      <c r="A187" s="5" t="s">
        <v>185</v>
      </c>
      <c r="B187" s="6">
        <v>8</v>
      </c>
      <c r="C187" s="6">
        <v>44</v>
      </c>
      <c r="D187" s="7">
        <v>22</v>
      </c>
      <c r="E187" s="7">
        <v>22</v>
      </c>
      <c r="F187" s="9">
        <v>10890.34</v>
      </c>
      <c r="G187" s="9">
        <v>9094.5300000000007</v>
      </c>
      <c r="H187" s="9">
        <v>19984.87</v>
      </c>
    </row>
    <row r="188" spans="1:8" s="4" customFormat="1" ht="15.75" x14ac:dyDescent="0.3">
      <c r="A188" s="5" t="s">
        <v>186</v>
      </c>
      <c r="B188" s="6">
        <v>9</v>
      </c>
      <c r="C188" s="6">
        <v>55</v>
      </c>
      <c r="D188" s="7">
        <v>40</v>
      </c>
      <c r="E188" s="7">
        <v>15</v>
      </c>
      <c r="F188" s="9">
        <v>19765.93</v>
      </c>
      <c r="G188" s="9">
        <v>7221.5</v>
      </c>
      <c r="H188" s="9">
        <v>26987.43</v>
      </c>
    </row>
    <row r="189" spans="1:8" s="4" customFormat="1" ht="15.75" x14ac:dyDescent="0.3">
      <c r="A189" s="5" t="s">
        <v>188</v>
      </c>
      <c r="B189" s="6">
        <v>14</v>
      </c>
      <c r="C189" s="6">
        <v>105</v>
      </c>
      <c r="D189" s="7">
        <v>63</v>
      </c>
      <c r="E189" s="7">
        <v>42</v>
      </c>
      <c r="F189" s="9">
        <v>22192.17</v>
      </c>
      <c r="G189" s="9">
        <v>14034.12</v>
      </c>
      <c r="H189" s="9">
        <v>36226.29</v>
      </c>
    </row>
    <row r="190" spans="1:8" s="4" customFormat="1" ht="15.75" x14ac:dyDescent="0.3">
      <c r="A190" s="5" t="s">
        <v>187</v>
      </c>
      <c r="B190" s="6">
        <v>14</v>
      </c>
      <c r="C190" s="6">
        <v>331</v>
      </c>
      <c r="D190" s="7">
        <v>187</v>
      </c>
      <c r="E190" s="7">
        <v>144</v>
      </c>
      <c r="F190" s="9">
        <v>113537.4</v>
      </c>
      <c r="G190" s="9">
        <v>84673.06</v>
      </c>
      <c r="H190" s="9">
        <v>198210.46</v>
      </c>
    </row>
    <row r="191" spans="1:8" s="4" customFormat="1" ht="15.75" x14ac:dyDescent="0.3">
      <c r="A191" s="5" t="s">
        <v>189</v>
      </c>
      <c r="B191" s="6">
        <v>27</v>
      </c>
      <c r="C191" s="6">
        <v>195</v>
      </c>
      <c r="D191" s="7">
        <v>132</v>
      </c>
      <c r="E191" s="7">
        <v>63</v>
      </c>
      <c r="F191" s="9">
        <v>50659.96</v>
      </c>
      <c r="G191" s="9">
        <v>22602.5</v>
      </c>
      <c r="H191" s="9">
        <v>73262.460000000006</v>
      </c>
    </row>
    <row r="192" spans="1:8" s="4" customFormat="1" ht="15.75" x14ac:dyDescent="0.3">
      <c r="A192" s="5" t="s">
        <v>190</v>
      </c>
      <c r="B192" s="6">
        <v>35</v>
      </c>
      <c r="C192" s="6">
        <v>405</v>
      </c>
      <c r="D192" s="7">
        <v>272</v>
      </c>
      <c r="E192" s="7">
        <v>133</v>
      </c>
      <c r="F192" s="9">
        <v>129405.61</v>
      </c>
      <c r="G192" s="9">
        <v>58170.16</v>
      </c>
      <c r="H192" s="9">
        <v>187575.77</v>
      </c>
    </row>
    <row r="193" spans="1:8" s="4" customFormat="1" ht="15.75" x14ac:dyDescent="0.3">
      <c r="A193" s="5" t="s">
        <v>191</v>
      </c>
      <c r="B193" s="6">
        <v>297</v>
      </c>
      <c r="C193" s="6">
        <v>5464</v>
      </c>
      <c r="D193" s="7">
        <v>2902</v>
      </c>
      <c r="E193" s="7">
        <v>2562</v>
      </c>
      <c r="F193" s="9">
        <v>2046001.06</v>
      </c>
      <c r="G193" s="9">
        <v>2059916.31</v>
      </c>
      <c r="H193" s="9">
        <v>4105917.37</v>
      </c>
    </row>
    <row r="194" spans="1:8" s="4" customFormat="1" ht="15.75" x14ac:dyDescent="0.3">
      <c r="A194" s="5" t="s">
        <v>192</v>
      </c>
      <c r="B194" s="6">
        <v>434</v>
      </c>
      <c r="C194" s="6">
        <v>6834</v>
      </c>
      <c r="D194" s="7">
        <v>3764</v>
      </c>
      <c r="E194" s="7">
        <v>3070</v>
      </c>
      <c r="F194" s="9">
        <v>2455618.35</v>
      </c>
      <c r="G194" s="9">
        <v>2293594.2999999998</v>
      </c>
      <c r="H194" s="9">
        <v>4749212.67</v>
      </c>
    </row>
    <row r="195" spans="1:8" s="4" customFormat="1" ht="15.75" x14ac:dyDescent="0.3">
      <c r="A195" s="5" t="s">
        <v>193</v>
      </c>
      <c r="B195" s="6">
        <v>5</v>
      </c>
      <c r="C195" s="6">
        <v>78</v>
      </c>
      <c r="D195" s="7">
        <v>41</v>
      </c>
      <c r="E195" s="7">
        <v>37</v>
      </c>
      <c r="F195" s="9">
        <v>20628.14</v>
      </c>
      <c r="G195" s="9">
        <v>20458.82</v>
      </c>
      <c r="H195" s="9">
        <v>41086.959999999999</v>
      </c>
    </row>
    <row r="196" spans="1:8" s="4" customFormat="1" ht="15.75" x14ac:dyDescent="0.3">
      <c r="A196" s="5" t="s">
        <v>194</v>
      </c>
      <c r="B196" s="6">
        <v>6</v>
      </c>
      <c r="C196" s="6">
        <v>35</v>
      </c>
      <c r="D196" s="7">
        <v>25</v>
      </c>
      <c r="E196" s="7">
        <v>10</v>
      </c>
      <c r="F196" s="9">
        <v>13170.31</v>
      </c>
      <c r="G196" s="9">
        <v>5560.86</v>
      </c>
      <c r="H196" s="9">
        <v>18731.169999999998</v>
      </c>
    </row>
    <row r="197" spans="1:8" s="4" customFormat="1" ht="15.75" x14ac:dyDescent="0.3">
      <c r="A197" s="5" t="s">
        <v>195</v>
      </c>
      <c r="B197" s="6">
        <v>6</v>
      </c>
      <c r="C197" s="6">
        <v>40</v>
      </c>
      <c r="D197" s="7">
        <v>27</v>
      </c>
      <c r="E197" s="7">
        <v>13</v>
      </c>
      <c r="F197" s="9">
        <v>11601.52</v>
      </c>
      <c r="G197" s="9">
        <v>4599.18</v>
      </c>
      <c r="H197" s="9">
        <v>16200.7</v>
      </c>
    </row>
    <row r="198" spans="1:8" s="4" customFormat="1" ht="15.75" x14ac:dyDescent="0.3">
      <c r="A198" s="5" t="s">
        <v>196</v>
      </c>
      <c r="B198" s="6">
        <v>7</v>
      </c>
      <c r="C198" s="6">
        <v>91</v>
      </c>
      <c r="D198" s="7">
        <v>67</v>
      </c>
      <c r="E198" s="7">
        <v>24</v>
      </c>
      <c r="F198" s="9">
        <v>27112.58</v>
      </c>
      <c r="G198" s="9">
        <v>9601.2900000000009</v>
      </c>
      <c r="H198" s="9">
        <v>36713.870000000003</v>
      </c>
    </row>
    <row r="199" spans="1:8" s="4" customFormat="1" ht="15.75" x14ac:dyDescent="0.3">
      <c r="A199" s="5" t="s">
        <v>197</v>
      </c>
      <c r="B199" s="6">
        <v>8</v>
      </c>
      <c r="C199" s="6">
        <v>62</v>
      </c>
      <c r="D199" s="7">
        <v>47</v>
      </c>
      <c r="E199" s="7">
        <v>15</v>
      </c>
      <c r="F199" s="9">
        <v>18813.38</v>
      </c>
      <c r="G199" s="9">
        <v>5513.34</v>
      </c>
      <c r="H199" s="9">
        <v>24326.720000000001</v>
      </c>
    </row>
    <row r="200" spans="1:8" s="4" customFormat="1" ht="15.75" x14ac:dyDescent="0.3">
      <c r="A200" s="5" t="s">
        <v>198</v>
      </c>
      <c r="B200" s="6">
        <v>9</v>
      </c>
      <c r="C200" s="6">
        <v>38</v>
      </c>
      <c r="D200" s="7">
        <v>21</v>
      </c>
      <c r="E200" s="7">
        <v>17</v>
      </c>
      <c r="F200" s="9">
        <v>10079.290000000001</v>
      </c>
      <c r="G200" s="9">
        <v>7748.17</v>
      </c>
      <c r="H200" s="9">
        <v>17827.46</v>
      </c>
    </row>
    <row r="201" spans="1:8" s="4" customFormat="1" ht="15.75" x14ac:dyDescent="0.3">
      <c r="A201" s="5" t="s">
        <v>199</v>
      </c>
      <c r="B201" s="6">
        <v>10</v>
      </c>
      <c r="C201" s="6">
        <v>70</v>
      </c>
      <c r="D201" s="7">
        <v>47</v>
      </c>
      <c r="E201" s="7">
        <v>23</v>
      </c>
      <c r="F201" s="9">
        <v>19347.490000000002</v>
      </c>
      <c r="G201" s="9">
        <v>8254.6</v>
      </c>
      <c r="H201" s="9">
        <v>27602.09</v>
      </c>
    </row>
    <row r="202" spans="1:8" s="4" customFormat="1" ht="15.75" x14ac:dyDescent="0.3">
      <c r="A202" s="5" t="s">
        <v>200</v>
      </c>
      <c r="B202" s="6">
        <v>14</v>
      </c>
      <c r="C202" s="6">
        <v>116</v>
      </c>
      <c r="D202" s="7">
        <v>85</v>
      </c>
      <c r="E202" s="7">
        <v>31</v>
      </c>
      <c r="F202" s="9">
        <v>36918.480000000003</v>
      </c>
      <c r="G202" s="9">
        <v>12491.02</v>
      </c>
      <c r="H202" s="9">
        <v>49409.5</v>
      </c>
    </row>
    <row r="203" spans="1:8" s="4" customFormat="1" ht="15.75" x14ac:dyDescent="0.3">
      <c r="A203" s="5" t="s">
        <v>201</v>
      </c>
      <c r="B203" s="6">
        <v>14</v>
      </c>
      <c r="C203" s="6">
        <v>126</v>
      </c>
      <c r="D203" s="7">
        <v>90</v>
      </c>
      <c r="E203" s="7">
        <v>36</v>
      </c>
      <c r="F203" s="9">
        <v>54525.599999999999</v>
      </c>
      <c r="G203" s="9">
        <v>25122.9</v>
      </c>
      <c r="H203" s="9">
        <v>79648.5</v>
      </c>
    </row>
    <row r="204" spans="1:8" s="4" customFormat="1" ht="15.75" x14ac:dyDescent="0.3">
      <c r="A204" s="5" t="s">
        <v>203</v>
      </c>
      <c r="B204" s="6">
        <v>14</v>
      </c>
      <c r="C204" s="6">
        <v>188</v>
      </c>
      <c r="D204" s="7">
        <v>138</v>
      </c>
      <c r="E204" s="7">
        <v>50</v>
      </c>
      <c r="F204" s="9">
        <v>55416.14</v>
      </c>
      <c r="G204" s="9">
        <v>18548.990000000002</v>
      </c>
      <c r="H204" s="9">
        <v>73965.13</v>
      </c>
    </row>
    <row r="205" spans="1:8" s="4" customFormat="1" ht="15.75" x14ac:dyDescent="0.3">
      <c r="A205" s="5" t="s">
        <v>202</v>
      </c>
      <c r="B205" s="6">
        <v>15</v>
      </c>
      <c r="C205" s="6">
        <v>76</v>
      </c>
      <c r="D205" s="7">
        <v>53</v>
      </c>
      <c r="E205" s="7">
        <v>23</v>
      </c>
      <c r="F205" s="9">
        <v>21978.36</v>
      </c>
      <c r="G205" s="9">
        <v>8385.34</v>
      </c>
      <c r="H205" s="9">
        <v>30363.7</v>
      </c>
    </row>
    <row r="206" spans="1:8" s="4" customFormat="1" ht="15.75" x14ac:dyDescent="0.3">
      <c r="A206" s="5" t="s">
        <v>204</v>
      </c>
      <c r="B206" s="6">
        <v>17</v>
      </c>
      <c r="C206" s="6">
        <v>83</v>
      </c>
      <c r="D206" s="7">
        <v>62</v>
      </c>
      <c r="E206" s="7">
        <v>21</v>
      </c>
      <c r="F206" s="9">
        <v>21445.69</v>
      </c>
      <c r="G206" s="9">
        <v>7059.27</v>
      </c>
      <c r="H206" s="9">
        <v>28504.959999999999</v>
      </c>
    </row>
    <row r="207" spans="1:8" s="4" customFormat="1" ht="15.75" x14ac:dyDescent="0.3">
      <c r="A207" s="5" t="s">
        <v>205</v>
      </c>
      <c r="B207" s="6">
        <v>20</v>
      </c>
      <c r="C207" s="6">
        <v>260</v>
      </c>
      <c r="D207" s="7">
        <v>219</v>
      </c>
      <c r="E207" s="7">
        <v>41</v>
      </c>
      <c r="F207" s="9">
        <v>60602.48</v>
      </c>
      <c r="G207" s="9">
        <v>15013.9</v>
      </c>
      <c r="H207" s="9">
        <v>75616.38</v>
      </c>
    </row>
    <row r="208" spans="1:8" s="4" customFormat="1" ht="15.75" x14ac:dyDescent="0.3">
      <c r="A208" s="5" t="s">
        <v>207</v>
      </c>
      <c r="B208" s="6">
        <v>25</v>
      </c>
      <c r="C208" s="6">
        <v>192</v>
      </c>
      <c r="D208" s="7">
        <v>121</v>
      </c>
      <c r="E208" s="7">
        <v>71</v>
      </c>
      <c r="F208" s="9">
        <v>56805.43</v>
      </c>
      <c r="G208" s="9">
        <v>33204.629999999997</v>
      </c>
      <c r="H208" s="9">
        <v>90010.06</v>
      </c>
    </row>
    <row r="209" spans="1:8" s="4" customFormat="1" ht="15.75" x14ac:dyDescent="0.3">
      <c r="A209" s="5" t="s">
        <v>206</v>
      </c>
      <c r="B209" s="6">
        <v>28</v>
      </c>
      <c r="C209" s="6">
        <v>127</v>
      </c>
      <c r="D209" s="7">
        <v>86</v>
      </c>
      <c r="E209" s="7">
        <v>41</v>
      </c>
      <c r="F209" s="9">
        <v>33891.22</v>
      </c>
      <c r="G209" s="9">
        <v>14557.15</v>
      </c>
      <c r="H209" s="9">
        <v>48448.37</v>
      </c>
    </row>
    <row r="210" spans="1:8" s="4" customFormat="1" ht="15.75" x14ac:dyDescent="0.3">
      <c r="A210" s="5" t="s">
        <v>208</v>
      </c>
      <c r="B210" s="6">
        <v>30</v>
      </c>
      <c r="C210" s="6">
        <v>169</v>
      </c>
      <c r="D210" s="7">
        <v>128</v>
      </c>
      <c r="E210" s="7">
        <v>41</v>
      </c>
      <c r="F210" s="9">
        <v>44558.8</v>
      </c>
      <c r="G210" s="9">
        <v>14536.39</v>
      </c>
      <c r="H210" s="9">
        <v>59095.19</v>
      </c>
    </row>
    <row r="211" spans="1:8" s="4" customFormat="1" ht="15.75" x14ac:dyDescent="0.3">
      <c r="A211" s="5" t="s">
        <v>209</v>
      </c>
      <c r="B211" s="6">
        <v>57</v>
      </c>
      <c r="C211" s="6">
        <v>454</v>
      </c>
      <c r="D211" s="7">
        <v>347</v>
      </c>
      <c r="E211" s="7">
        <v>107</v>
      </c>
      <c r="F211" s="9">
        <v>135172.78</v>
      </c>
      <c r="G211" s="9">
        <v>49516.76</v>
      </c>
      <c r="H211" s="9">
        <v>184689.54</v>
      </c>
    </row>
    <row r="212" spans="1:8" s="4" customFormat="1" ht="15.75" x14ac:dyDescent="0.3">
      <c r="A212" s="5" t="s">
        <v>210</v>
      </c>
      <c r="B212" s="6">
        <v>68</v>
      </c>
      <c r="C212" s="6">
        <v>427</v>
      </c>
      <c r="D212" s="7">
        <v>249</v>
      </c>
      <c r="E212" s="7">
        <v>178</v>
      </c>
      <c r="F212" s="9">
        <v>88987.58</v>
      </c>
      <c r="G212" s="9">
        <v>65334.71</v>
      </c>
      <c r="H212" s="9">
        <v>154322.29</v>
      </c>
    </row>
    <row r="213" spans="1:8" s="4" customFormat="1" ht="15.75" x14ac:dyDescent="0.3">
      <c r="A213" s="5" t="s">
        <v>211</v>
      </c>
      <c r="B213" s="6">
        <v>73</v>
      </c>
      <c r="C213" s="6">
        <v>470</v>
      </c>
      <c r="D213" s="7">
        <v>284</v>
      </c>
      <c r="E213" s="7">
        <v>186</v>
      </c>
      <c r="F213" s="9">
        <v>113839.47</v>
      </c>
      <c r="G213" s="9">
        <v>73726.759999999995</v>
      </c>
      <c r="H213" s="9">
        <v>187566.23</v>
      </c>
    </row>
    <row r="214" spans="1:8" s="4" customFormat="1" ht="15.75" x14ac:dyDescent="0.3">
      <c r="A214" s="5" t="s">
        <v>212</v>
      </c>
      <c r="B214" s="6">
        <v>84</v>
      </c>
      <c r="C214" s="6">
        <v>497</v>
      </c>
      <c r="D214" s="7">
        <v>323</v>
      </c>
      <c r="E214" s="7">
        <v>174</v>
      </c>
      <c r="F214" s="9">
        <v>88280.18</v>
      </c>
      <c r="G214" s="9">
        <v>43957.09</v>
      </c>
      <c r="H214" s="9">
        <v>132237.26999999999</v>
      </c>
    </row>
    <row r="215" spans="1:8" s="4" customFormat="1" ht="15.75" x14ac:dyDescent="0.3">
      <c r="A215" s="5" t="s">
        <v>213</v>
      </c>
      <c r="B215" s="6">
        <v>122</v>
      </c>
      <c r="C215" s="6">
        <v>1034</v>
      </c>
      <c r="D215" s="7">
        <v>528</v>
      </c>
      <c r="E215" s="7">
        <v>506</v>
      </c>
      <c r="F215" s="9">
        <v>287255.74</v>
      </c>
      <c r="G215" s="9">
        <v>290572.03000000003</v>
      </c>
      <c r="H215" s="9">
        <v>577827.77</v>
      </c>
    </row>
    <row r="216" spans="1:8" s="4" customFormat="1" ht="15.75" x14ac:dyDescent="0.3">
      <c r="A216" s="5" t="s">
        <v>214</v>
      </c>
      <c r="B216" s="6">
        <v>132</v>
      </c>
      <c r="C216" s="6">
        <v>1055</v>
      </c>
      <c r="D216" s="7">
        <v>623</v>
      </c>
      <c r="E216" s="7">
        <v>432</v>
      </c>
      <c r="F216" s="9">
        <v>285661.2</v>
      </c>
      <c r="G216" s="9">
        <v>254119.79</v>
      </c>
      <c r="H216" s="9">
        <v>539780.99</v>
      </c>
    </row>
    <row r="217" spans="1:8" s="4" customFormat="1" ht="15.75" x14ac:dyDescent="0.3">
      <c r="A217" s="5" t="s">
        <v>215</v>
      </c>
      <c r="B217" s="6">
        <v>696</v>
      </c>
      <c r="C217" s="6">
        <v>6226</v>
      </c>
      <c r="D217" s="7">
        <v>3804</v>
      </c>
      <c r="E217" s="7">
        <v>2422</v>
      </c>
      <c r="F217" s="9">
        <v>1830877.93</v>
      </c>
      <c r="G217" s="9">
        <v>1234121.26</v>
      </c>
      <c r="H217" s="9">
        <v>3064999.19</v>
      </c>
    </row>
    <row r="218" spans="1:8" s="4" customFormat="1" ht="15.75" x14ac:dyDescent="0.3">
      <c r="A218" s="5" t="s">
        <v>216</v>
      </c>
      <c r="B218" s="6">
        <v>1460</v>
      </c>
      <c r="C218" s="6">
        <v>11914</v>
      </c>
      <c r="D218" s="7">
        <v>7415</v>
      </c>
      <c r="E218" s="7">
        <v>4499</v>
      </c>
      <c r="F218" s="9">
        <v>3336969.79</v>
      </c>
      <c r="G218" s="9">
        <v>2222004.25</v>
      </c>
      <c r="H218" s="9">
        <v>5558974</v>
      </c>
    </row>
    <row r="219" spans="1:8" s="4" customFormat="1" ht="15.75" x14ac:dyDescent="0.3">
      <c r="A219" s="5" t="s">
        <v>217</v>
      </c>
      <c r="B219" s="6">
        <v>1</v>
      </c>
      <c r="C219" s="6">
        <v>20</v>
      </c>
      <c r="D219" s="7">
        <v>14</v>
      </c>
      <c r="E219" s="7">
        <v>6</v>
      </c>
      <c r="F219" s="9">
        <v>6227.46</v>
      </c>
      <c r="G219" s="9">
        <v>4905</v>
      </c>
      <c r="H219" s="9">
        <v>11132.46</v>
      </c>
    </row>
    <row r="220" spans="1:8" s="4" customFormat="1" ht="15.75" x14ac:dyDescent="0.3">
      <c r="A220" s="5" t="s">
        <v>218</v>
      </c>
      <c r="B220" s="6">
        <v>4</v>
      </c>
      <c r="C220" s="6">
        <v>36</v>
      </c>
      <c r="D220" s="7">
        <v>28</v>
      </c>
      <c r="E220" s="7">
        <v>8</v>
      </c>
      <c r="F220" s="9">
        <v>15710.52</v>
      </c>
      <c r="G220" s="9">
        <v>3820.89</v>
      </c>
      <c r="H220" s="9">
        <v>19531.41</v>
      </c>
    </row>
    <row r="221" spans="1:8" s="4" customFormat="1" ht="15.75" x14ac:dyDescent="0.3">
      <c r="A221" s="5" t="s">
        <v>219</v>
      </c>
      <c r="B221" s="6">
        <v>5</v>
      </c>
      <c r="C221" s="6">
        <v>37</v>
      </c>
      <c r="D221" s="7">
        <v>26</v>
      </c>
      <c r="E221" s="7">
        <v>11</v>
      </c>
      <c r="F221" s="9">
        <v>10913.34</v>
      </c>
      <c r="G221" s="9">
        <v>3261.68</v>
      </c>
      <c r="H221" s="9">
        <v>14175.02</v>
      </c>
    </row>
    <row r="222" spans="1:8" s="4" customFormat="1" ht="15.75" x14ac:dyDescent="0.3">
      <c r="A222" s="5" t="s">
        <v>220</v>
      </c>
      <c r="B222" s="6">
        <v>6</v>
      </c>
      <c r="C222" s="6">
        <v>29</v>
      </c>
      <c r="D222" s="7">
        <v>21</v>
      </c>
      <c r="E222" s="7">
        <v>8</v>
      </c>
      <c r="F222" s="9">
        <v>9125</v>
      </c>
      <c r="G222" s="9">
        <v>3554.17</v>
      </c>
      <c r="H222" s="9">
        <v>12679.17</v>
      </c>
    </row>
    <row r="223" spans="1:8" s="4" customFormat="1" ht="15.75" x14ac:dyDescent="0.3">
      <c r="A223" s="5" t="s">
        <v>222</v>
      </c>
      <c r="B223" s="6">
        <v>8</v>
      </c>
      <c r="C223" s="6">
        <v>32</v>
      </c>
      <c r="D223" s="7">
        <v>20</v>
      </c>
      <c r="E223" s="7">
        <v>12</v>
      </c>
      <c r="F223" s="9">
        <v>10900</v>
      </c>
      <c r="G223" s="9">
        <v>6939.51</v>
      </c>
      <c r="H223" s="9">
        <v>17839.509999999998</v>
      </c>
    </row>
    <row r="224" spans="1:8" s="4" customFormat="1" ht="15.75" x14ac:dyDescent="0.3">
      <c r="A224" s="5" t="s">
        <v>221</v>
      </c>
      <c r="B224" s="6">
        <v>8</v>
      </c>
      <c r="C224" s="6">
        <v>38</v>
      </c>
      <c r="D224" s="7">
        <v>22</v>
      </c>
      <c r="E224" s="7">
        <v>16</v>
      </c>
      <c r="F224" s="9">
        <v>11051.35</v>
      </c>
      <c r="G224" s="9">
        <v>6661.49</v>
      </c>
      <c r="H224" s="9">
        <v>17712.84</v>
      </c>
    </row>
    <row r="225" spans="1:8" s="4" customFormat="1" ht="15.75" x14ac:dyDescent="0.3">
      <c r="A225" s="5" t="s">
        <v>223</v>
      </c>
      <c r="B225" s="6">
        <v>13</v>
      </c>
      <c r="C225" s="6">
        <v>94</v>
      </c>
      <c r="D225" s="7">
        <v>58</v>
      </c>
      <c r="E225" s="7">
        <v>36</v>
      </c>
      <c r="F225" s="9">
        <v>24515.69</v>
      </c>
      <c r="G225" s="9">
        <v>15747.55</v>
      </c>
      <c r="H225" s="9">
        <v>40263.24</v>
      </c>
    </row>
    <row r="226" spans="1:8" s="4" customFormat="1" ht="15.75" x14ac:dyDescent="0.3">
      <c r="A226" s="5" t="s">
        <v>224</v>
      </c>
      <c r="B226" s="6">
        <v>17</v>
      </c>
      <c r="C226" s="6">
        <v>108</v>
      </c>
      <c r="D226" s="7">
        <v>81</v>
      </c>
      <c r="E226" s="7">
        <v>27</v>
      </c>
      <c r="F226" s="9">
        <v>48861.95</v>
      </c>
      <c r="G226" s="9">
        <v>10979.63</v>
      </c>
      <c r="H226" s="9">
        <v>59841.58</v>
      </c>
    </row>
    <row r="227" spans="1:8" s="4" customFormat="1" ht="15.75" x14ac:dyDescent="0.3">
      <c r="A227" s="5" t="s">
        <v>225</v>
      </c>
      <c r="B227" s="6">
        <v>20</v>
      </c>
      <c r="C227" s="6">
        <v>620</v>
      </c>
      <c r="D227" s="7">
        <v>516</v>
      </c>
      <c r="E227" s="7">
        <v>104</v>
      </c>
      <c r="F227" s="9">
        <v>350887.26</v>
      </c>
      <c r="G227" s="9">
        <v>62170.38</v>
      </c>
      <c r="H227" s="9">
        <v>413057.64</v>
      </c>
    </row>
    <row r="228" spans="1:8" s="4" customFormat="1" ht="15.75" x14ac:dyDescent="0.3">
      <c r="A228" s="5" t="s">
        <v>226</v>
      </c>
      <c r="B228" s="6">
        <v>22</v>
      </c>
      <c r="C228" s="6">
        <v>170</v>
      </c>
      <c r="D228" s="7">
        <v>106</v>
      </c>
      <c r="E228" s="7">
        <v>64</v>
      </c>
      <c r="F228" s="9">
        <v>39201.269999999997</v>
      </c>
      <c r="G228" s="9">
        <v>20306.72</v>
      </c>
      <c r="H228" s="9">
        <v>59507.99</v>
      </c>
    </row>
    <row r="229" spans="1:8" s="4" customFormat="1" ht="15.75" x14ac:dyDescent="0.3">
      <c r="A229" s="5" t="s">
        <v>228</v>
      </c>
      <c r="B229" s="6">
        <v>24</v>
      </c>
      <c r="C229" s="6">
        <v>164</v>
      </c>
      <c r="D229" s="7">
        <v>124</v>
      </c>
      <c r="E229" s="7">
        <v>40</v>
      </c>
      <c r="F229" s="9">
        <v>51416.63</v>
      </c>
      <c r="G229" s="9">
        <v>13681.68</v>
      </c>
      <c r="H229" s="9">
        <v>65098.31</v>
      </c>
    </row>
    <row r="230" spans="1:8" s="4" customFormat="1" ht="15.75" x14ac:dyDescent="0.3">
      <c r="A230" s="5" t="s">
        <v>229</v>
      </c>
      <c r="B230" s="6">
        <v>24</v>
      </c>
      <c r="C230" s="6">
        <v>260</v>
      </c>
      <c r="D230" s="7">
        <v>128</v>
      </c>
      <c r="E230" s="7">
        <v>132</v>
      </c>
      <c r="F230" s="9">
        <v>85098.2</v>
      </c>
      <c r="G230" s="9">
        <v>120907.66</v>
      </c>
      <c r="H230" s="9">
        <v>206005.86</v>
      </c>
    </row>
    <row r="231" spans="1:8" s="4" customFormat="1" ht="15.75" x14ac:dyDescent="0.3">
      <c r="A231" s="5" t="s">
        <v>227</v>
      </c>
      <c r="B231" s="6">
        <v>25</v>
      </c>
      <c r="C231" s="6">
        <v>143</v>
      </c>
      <c r="D231" s="7">
        <v>111</v>
      </c>
      <c r="E231" s="7">
        <v>32</v>
      </c>
      <c r="F231" s="9">
        <v>54421.64</v>
      </c>
      <c r="G231" s="9">
        <v>13053.61</v>
      </c>
      <c r="H231" s="9">
        <v>67475.25</v>
      </c>
    </row>
    <row r="232" spans="1:8" s="4" customFormat="1" ht="15.75" x14ac:dyDescent="0.3">
      <c r="A232" s="5" t="s">
        <v>230</v>
      </c>
      <c r="B232" s="6">
        <v>28</v>
      </c>
      <c r="C232" s="6">
        <v>275</v>
      </c>
      <c r="D232" s="7">
        <v>212</v>
      </c>
      <c r="E232" s="7">
        <v>63</v>
      </c>
      <c r="F232" s="9">
        <v>80929.929999999993</v>
      </c>
      <c r="G232" s="9">
        <v>24819.85</v>
      </c>
      <c r="H232" s="9">
        <v>105749.78</v>
      </c>
    </row>
    <row r="233" spans="1:8" s="4" customFormat="1" ht="15.75" x14ac:dyDescent="0.3">
      <c r="A233" s="5" t="s">
        <v>231</v>
      </c>
      <c r="B233" s="6">
        <v>33</v>
      </c>
      <c r="C233" s="6">
        <v>246</v>
      </c>
      <c r="D233" s="7">
        <v>153</v>
      </c>
      <c r="E233" s="7">
        <v>93</v>
      </c>
      <c r="F233" s="9">
        <v>63066.65</v>
      </c>
      <c r="G233" s="9">
        <v>37247.94</v>
      </c>
      <c r="H233" s="9">
        <v>100314.59</v>
      </c>
    </row>
    <row r="234" spans="1:8" s="4" customFormat="1" ht="15.75" x14ac:dyDescent="0.3">
      <c r="A234" s="5" t="s">
        <v>232</v>
      </c>
      <c r="B234" s="6">
        <v>47</v>
      </c>
      <c r="C234" s="6">
        <v>179</v>
      </c>
      <c r="D234" s="7">
        <v>98</v>
      </c>
      <c r="E234" s="7">
        <v>81</v>
      </c>
      <c r="F234" s="9">
        <v>28754.58</v>
      </c>
      <c r="G234" s="9">
        <v>21974.59</v>
      </c>
      <c r="H234" s="9">
        <v>50729.17</v>
      </c>
    </row>
    <row r="235" spans="1:8" s="4" customFormat="1" ht="15.75" x14ac:dyDescent="0.3">
      <c r="A235" s="5" t="s">
        <v>233</v>
      </c>
      <c r="B235" s="6">
        <v>50</v>
      </c>
      <c r="C235" s="6">
        <v>763</v>
      </c>
      <c r="D235" s="7">
        <v>439</v>
      </c>
      <c r="E235" s="7">
        <v>324</v>
      </c>
      <c r="F235" s="9">
        <v>234931.28</v>
      </c>
      <c r="G235" s="9">
        <v>239014</v>
      </c>
      <c r="H235" s="9">
        <v>473945.28</v>
      </c>
    </row>
    <row r="236" spans="1:8" s="4" customFormat="1" ht="15.75" x14ac:dyDescent="0.3">
      <c r="A236" s="5" t="s">
        <v>235</v>
      </c>
      <c r="B236" s="6">
        <v>59</v>
      </c>
      <c r="C236" s="6">
        <v>411</v>
      </c>
      <c r="D236" s="7">
        <v>279</v>
      </c>
      <c r="E236" s="7">
        <v>132</v>
      </c>
      <c r="F236" s="9">
        <v>99790.8</v>
      </c>
      <c r="G236" s="9">
        <v>41104.51</v>
      </c>
      <c r="H236" s="9">
        <v>140895.31</v>
      </c>
    </row>
    <row r="237" spans="1:8" s="4" customFormat="1" ht="15.75" x14ac:dyDescent="0.3">
      <c r="A237" s="5" t="s">
        <v>234</v>
      </c>
      <c r="B237" s="6">
        <v>60</v>
      </c>
      <c r="C237" s="6">
        <v>730</v>
      </c>
      <c r="D237" s="7">
        <v>563</v>
      </c>
      <c r="E237" s="7">
        <v>167</v>
      </c>
      <c r="F237" s="9">
        <v>203147.86</v>
      </c>
      <c r="G237" s="9">
        <v>49954.16</v>
      </c>
      <c r="H237" s="9">
        <v>253102.02</v>
      </c>
    </row>
    <row r="238" spans="1:8" s="4" customFormat="1" ht="15.75" x14ac:dyDescent="0.3">
      <c r="A238" s="5" t="s">
        <v>236</v>
      </c>
      <c r="B238" s="6">
        <v>2702</v>
      </c>
      <c r="C238" s="6">
        <v>33942</v>
      </c>
      <c r="D238" s="7">
        <v>19556</v>
      </c>
      <c r="E238" s="7">
        <v>14386</v>
      </c>
      <c r="F238" s="9">
        <v>9773681.1099999994</v>
      </c>
      <c r="G238" s="9">
        <v>7385600.0199999996</v>
      </c>
      <c r="H238" s="9">
        <v>17159281.129999999</v>
      </c>
    </row>
    <row r="239" spans="1:8" s="4" customFormat="1" ht="15.75" x14ac:dyDescent="0.3">
      <c r="A239" s="5" t="s">
        <v>237</v>
      </c>
      <c r="B239" s="6">
        <v>3156</v>
      </c>
      <c r="C239" s="6">
        <v>38297</v>
      </c>
      <c r="D239" s="7">
        <v>22555</v>
      </c>
      <c r="E239" s="7">
        <v>15742</v>
      </c>
      <c r="F239" s="9">
        <v>11202632.52</v>
      </c>
      <c r="G239" s="9">
        <v>8085705.04</v>
      </c>
      <c r="H239" s="9">
        <v>19288337.670000002</v>
      </c>
    </row>
    <row r="240" spans="1:8" s="4" customFormat="1" ht="15.75" x14ac:dyDescent="0.3">
      <c r="A240" s="5" t="s">
        <v>62</v>
      </c>
      <c r="B240" s="6">
        <v>1</v>
      </c>
      <c r="C240" s="6">
        <v>17</v>
      </c>
      <c r="D240" s="7">
        <v>13</v>
      </c>
      <c r="E240" s="7">
        <v>4</v>
      </c>
      <c r="F240" s="9">
        <v>6135.85</v>
      </c>
      <c r="G240" s="9">
        <v>1393.34</v>
      </c>
      <c r="H240" s="9">
        <v>7529.19</v>
      </c>
    </row>
    <row r="241" spans="1:8" s="4" customFormat="1" ht="15.75" x14ac:dyDescent="0.3">
      <c r="A241" s="5" t="s">
        <v>238</v>
      </c>
      <c r="B241" s="6">
        <v>2</v>
      </c>
      <c r="C241" s="6">
        <v>14</v>
      </c>
      <c r="D241" s="7">
        <v>5</v>
      </c>
      <c r="E241" s="7">
        <v>9</v>
      </c>
      <c r="F241" s="9">
        <v>3604.49</v>
      </c>
      <c r="G241" s="9">
        <v>4801.03</v>
      </c>
      <c r="H241" s="9">
        <v>8405.52</v>
      </c>
    </row>
    <row r="242" spans="1:8" s="4" customFormat="1" ht="15.75" x14ac:dyDescent="0.3">
      <c r="A242" s="5" t="s">
        <v>176</v>
      </c>
      <c r="B242" s="6">
        <v>2</v>
      </c>
      <c r="C242" s="6">
        <v>14</v>
      </c>
      <c r="D242" s="7">
        <v>7</v>
      </c>
      <c r="E242" s="7">
        <v>7</v>
      </c>
      <c r="F242" s="9">
        <v>3216.69</v>
      </c>
      <c r="G242" s="9">
        <v>3279.63</v>
      </c>
      <c r="H242" s="9">
        <v>6496.32</v>
      </c>
    </row>
    <row r="243" spans="1:8" s="4" customFormat="1" ht="15.75" x14ac:dyDescent="0.3">
      <c r="A243" s="5" t="s">
        <v>239</v>
      </c>
      <c r="B243" s="6">
        <v>2</v>
      </c>
      <c r="C243" s="6">
        <v>23</v>
      </c>
      <c r="D243" s="7">
        <v>11</v>
      </c>
      <c r="E243" s="7">
        <v>12</v>
      </c>
      <c r="F243" s="9">
        <v>4798</v>
      </c>
      <c r="G243" s="9">
        <v>4577.3100000000004</v>
      </c>
      <c r="H243" s="9">
        <v>9375.31</v>
      </c>
    </row>
    <row r="244" spans="1:8" s="4" customFormat="1" ht="15.75" x14ac:dyDescent="0.3">
      <c r="A244" s="5" t="s">
        <v>133</v>
      </c>
      <c r="B244" s="6">
        <v>3</v>
      </c>
      <c r="C244" s="6">
        <v>26</v>
      </c>
      <c r="D244" s="7">
        <v>16</v>
      </c>
      <c r="E244" s="7">
        <v>10</v>
      </c>
      <c r="F244" s="9">
        <v>6250.37</v>
      </c>
      <c r="G244" s="9">
        <v>4394.47</v>
      </c>
      <c r="H244" s="9">
        <v>10644.84</v>
      </c>
    </row>
    <row r="245" spans="1:8" s="4" customFormat="1" ht="15.75" x14ac:dyDescent="0.3">
      <c r="A245" s="5" t="s">
        <v>241</v>
      </c>
      <c r="B245" s="6">
        <v>3</v>
      </c>
      <c r="C245" s="6">
        <v>26</v>
      </c>
      <c r="D245" s="7">
        <v>16</v>
      </c>
      <c r="E245" s="7">
        <v>10</v>
      </c>
      <c r="F245" s="9">
        <v>7232.45</v>
      </c>
      <c r="G245" s="9">
        <v>4597.74</v>
      </c>
      <c r="H245" s="9">
        <v>11830.19</v>
      </c>
    </row>
    <row r="246" spans="1:8" s="4" customFormat="1" ht="15.75" x14ac:dyDescent="0.3">
      <c r="A246" s="5" t="s">
        <v>240</v>
      </c>
      <c r="B246" s="6">
        <v>3</v>
      </c>
      <c r="C246" s="6">
        <v>33</v>
      </c>
      <c r="D246" s="7">
        <v>18</v>
      </c>
      <c r="E246" s="7">
        <v>15</v>
      </c>
      <c r="F246" s="9">
        <v>7669.99</v>
      </c>
      <c r="G246" s="9">
        <v>6232.99</v>
      </c>
      <c r="H246" s="9">
        <v>13902.98</v>
      </c>
    </row>
    <row r="247" spans="1:8" s="4" customFormat="1" ht="15.75" x14ac:dyDescent="0.3">
      <c r="A247" s="5" t="s">
        <v>242</v>
      </c>
      <c r="B247" s="6">
        <v>3</v>
      </c>
      <c r="C247" s="6">
        <v>37</v>
      </c>
      <c r="D247" s="7">
        <v>26</v>
      </c>
      <c r="E247" s="7">
        <v>11</v>
      </c>
      <c r="F247" s="9">
        <v>14651.96</v>
      </c>
      <c r="G247" s="9">
        <v>4646.51</v>
      </c>
      <c r="H247" s="9">
        <v>19298.47</v>
      </c>
    </row>
    <row r="248" spans="1:8" s="4" customFormat="1" ht="15.75" x14ac:dyDescent="0.3">
      <c r="A248" s="5" t="s">
        <v>243</v>
      </c>
      <c r="B248" s="6">
        <v>3</v>
      </c>
      <c r="C248" s="6">
        <v>39</v>
      </c>
      <c r="D248" s="7">
        <v>17</v>
      </c>
      <c r="E248" s="7">
        <v>22</v>
      </c>
      <c r="F248" s="9">
        <v>6205.03</v>
      </c>
      <c r="G248" s="9">
        <v>8057.83</v>
      </c>
      <c r="H248" s="9">
        <v>14262.86</v>
      </c>
    </row>
    <row r="249" spans="1:8" s="4" customFormat="1" ht="15.75" x14ac:dyDescent="0.3">
      <c r="A249" s="5" t="s">
        <v>246</v>
      </c>
      <c r="B249" s="6">
        <v>3</v>
      </c>
      <c r="C249" s="6">
        <v>90</v>
      </c>
      <c r="D249" s="7">
        <v>82</v>
      </c>
      <c r="E249" s="7">
        <v>8</v>
      </c>
      <c r="F249" s="9">
        <v>24451.56</v>
      </c>
      <c r="G249" s="9">
        <v>4250.2700000000004</v>
      </c>
      <c r="H249" s="9">
        <v>28701.83</v>
      </c>
    </row>
    <row r="250" spans="1:8" s="4" customFormat="1" ht="15.75" x14ac:dyDescent="0.3">
      <c r="A250" s="5" t="s">
        <v>247</v>
      </c>
      <c r="B250" s="6">
        <v>4</v>
      </c>
      <c r="C250" s="6">
        <v>32</v>
      </c>
      <c r="D250" s="7">
        <v>24</v>
      </c>
      <c r="E250" s="7">
        <v>8</v>
      </c>
      <c r="F250" s="9">
        <v>11207.01</v>
      </c>
      <c r="G250" s="9">
        <v>3490.36</v>
      </c>
      <c r="H250" s="9">
        <v>14697.37</v>
      </c>
    </row>
    <row r="251" spans="1:8" s="4" customFormat="1" ht="15.75" x14ac:dyDescent="0.3">
      <c r="A251" s="5" t="s">
        <v>244</v>
      </c>
      <c r="B251" s="6">
        <v>4</v>
      </c>
      <c r="C251" s="6">
        <v>37</v>
      </c>
      <c r="D251" s="7">
        <v>24</v>
      </c>
      <c r="E251" s="7">
        <v>13</v>
      </c>
      <c r="F251" s="9">
        <v>9340.1299999999992</v>
      </c>
      <c r="G251" s="9">
        <v>5506.07</v>
      </c>
      <c r="H251" s="9">
        <v>14846.2</v>
      </c>
    </row>
    <row r="252" spans="1:8" s="4" customFormat="1" ht="15.75" x14ac:dyDescent="0.3">
      <c r="A252" s="5" t="s">
        <v>245</v>
      </c>
      <c r="B252" s="6">
        <v>4</v>
      </c>
      <c r="C252" s="6">
        <v>42</v>
      </c>
      <c r="D252" s="7">
        <v>26</v>
      </c>
      <c r="E252" s="7">
        <v>16</v>
      </c>
      <c r="F252" s="9">
        <v>10891.19</v>
      </c>
      <c r="G252" s="9">
        <v>7528.65</v>
      </c>
      <c r="H252" s="9">
        <v>18419.84</v>
      </c>
    </row>
    <row r="253" spans="1:8" s="4" customFormat="1" ht="15.75" x14ac:dyDescent="0.3">
      <c r="A253" s="5" t="s">
        <v>248</v>
      </c>
      <c r="B253" s="6">
        <v>6</v>
      </c>
      <c r="C253" s="6">
        <v>72</v>
      </c>
      <c r="D253" s="7">
        <v>52</v>
      </c>
      <c r="E253" s="7">
        <v>20</v>
      </c>
      <c r="F253" s="9">
        <v>21037.46</v>
      </c>
      <c r="G253" s="9">
        <v>7340.98</v>
      </c>
      <c r="H253" s="9">
        <v>28378.44</v>
      </c>
    </row>
    <row r="254" spans="1:8" s="4" customFormat="1" ht="15.75" x14ac:dyDescent="0.3">
      <c r="A254" s="5" t="s">
        <v>250</v>
      </c>
      <c r="B254" s="6">
        <v>6</v>
      </c>
      <c r="C254" s="6">
        <v>74</v>
      </c>
      <c r="D254" s="7">
        <v>53</v>
      </c>
      <c r="E254" s="7">
        <v>21</v>
      </c>
      <c r="F254" s="9">
        <v>27980.42</v>
      </c>
      <c r="G254" s="9">
        <v>11057.7</v>
      </c>
      <c r="H254" s="9">
        <v>39038.120000000003</v>
      </c>
    </row>
    <row r="255" spans="1:8" s="4" customFormat="1" ht="15.75" x14ac:dyDescent="0.3">
      <c r="A255" s="5" t="s">
        <v>249</v>
      </c>
      <c r="B255" s="6">
        <v>6</v>
      </c>
      <c r="C255" s="6">
        <v>75</v>
      </c>
      <c r="D255" s="7">
        <v>51</v>
      </c>
      <c r="E255" s="7">
        <v>24</v>
      </c>
      <c r="F255" s="9">
        <v>19885.900000000001</v>
      </c>
      <c r="G255" s="9">
        <v>10023.68</v>
      </c>
      <c r="H255" s="9">
        <v>29909.58</v>
      </c>
    </row>
    <row r="256" spans="1:8" s="4" customFormat="1" ht="15.75" x14ac:dyDescent="0.3">
      <c r="A256" s="5" t="s">
        <v>251</v>
      </c>
      <c r="B256" s="6">
        <v>7</v>
      </c>
      <c r="C256" s="6">
        <v>45</v>
      </c>
      <c r="D256" s="7">
        <v>25</v>
      </c>
      <c r="E256" s="7">
        <v>20</v>
      </c>
      <c r="F256" s="9">
        <v>12125.28</v>
      </c>
      <c r="G256" s="9">
        <v>7384.51</v>
      </c>
      <c r="H256" s="9">
        <v>19509.79</v>
      </c>
    </row>
    <row r="257" spans="1:8" s="4" customFormat="1" ht="15.75" x14ac:dyDescent="0.3">
      <c r="A257" s="5" t="s">
        <v>253</v>
      </c>
      <c r="B257" s="6">
        <v>9</v>
      </c>
      <c r="C257" s="6">
        <v>92</v>
      </c>
      <c r="D257" s="7">
        <v>59</v>
      </c>
      <c r="E257" s="7">
        <v>33</v>
      </c>
      <c r="F257" s="9">
        <v>29075.93</v>
      </c>
      <c r="G257" s="9">
        <v>14664.48</v>
      </c>
      <c r="H257" s="9">
        <v>43740.41</v>
      </c>
    </row>
    <row r="258" spans="1:8" s="4" customFormat="1" ht="15.75" x14ac:dyDescent="0.3">
      <c r="A258" s="5" t="s">
        <v>252</v>
      </c>
      <c r="B258" s="6">
        <v>10</v>
      </c>
      <c r="C258" s="6">
        <v>81</v>
      </c>
      <c r="D258" s="7">
        <v>48</v>
      </c>
      <c r="E258" s="7">
        <v>33</v>
      </c>
      <c r="F258" s="9">
        <v>18403.810000000001</v>
      </c>
      <c r="G258" s="9">
        <v>12635.02</v>
      </c>
      <c r="H258" s="9">
        <v>31038.83</v>
      </c>
    </row>
    <row r="259" spans="1:8" s="4" customFormat="1" ht="15.75" x14ac:dyDescent="0.3">
      <c r="A259" s="5" t="s">
        <v>254</v>
      </c>
      <c r="B259" s="6">
        <v>13</v>
      </c>
      <c r="C259" s="6">
        <v>59</v>
      </c>
      <c r="D259" s="7">
        <v>36</v>
      </c>
      <c r="E259" s="7">
        <v>23</v>
      </c>
      <c r="F259" s="9">
        <v>15641.87</v>
      </c>
      <c r="G259" s="9">
        <v>8870.48</v>
      </c>
      <c r="H259" s="9">
        <v>24512.35</v>
      </c>
    </row>
    <row r="260" spans="1:8" s="4" customFormat="1" ht="15.75" x14ac:dyDescent="0.3">
      <c r="A260" s="5" t="s">
        <v>255</v>
      </c>
      <c r="B260" s="6">
        <v>13</v>
      </c>
      <c r="C260" s="6">
        <v>127</v>
      </c>
      <c r="D260" s="7">
        <v>71</v>
      </c>
      <c r="E260" s="7">
        <v>56</v>
      </c>
      <c r="F260" s="9">
        <v>29261.85</v>
      </c>
      <c r="G260" s="9">
        <v>24344.22</v>
      </c>
      <c r="H260" s="9">
        <v>53606.07</v>
      </c>
    </row>
    <row r="261" spans="1:8" s="4" customFormat="1" ht="15.75" x14ac:dyDescent="0.3">
      <c r="A261" s="5" t="s">
        <v>256</v>
      </c>
      <c r="B261" s="6">
        <v>13</v>
      </c>
      <c r="C261" s="6">
        <v>141</v>
      </c>
      <c r="D261" s="7">
        <v>95</v>
      </c>
      <c r="E261" s="7">
        <v>46</v>
      </c>
      <c r="F261" s="9">
        <v>36017.29</v>
      </c>
      <c r="G261" s="9">
        <v>19406.759999999998</v>
      </c>
      <c r="H261" s="9">
        <v>55424.05</v>
      </c>
    </row>
    <row r="262" spans="1:8" s="4" customFormat="1" ht="15.75" x14ac:dyDescent="0.3">
      <c r="A262" s="5" t="s">
        <v>257</v>
      </c>
      <c r="B262" s="6">
        <v>15</v>
      </c>
      <c r="C262" s="6">
        <v>105</v>
      </c>
      <c r="D262" s="7">
        <v>77</v>
      </c>
      <c r="E262" s="7">
        <v>28</v>
      </c>
      <c r="F262" s="9">
        <v>30675.53</v>
      </c>
      <c r="G262" s="9">
        <v>13190.98</v>
      </c>
      <c r="H262" s="9">
        <v>43866.51</v>
      </c>
    </row>
    <row r="263" spans="1:8" s="4" customFormat="1" ht="15.75" x14ac:dyDescent="0.3">
      <c r="A263" s="5" t="s">
        <v>258</v>
      </c>
      <c r="B263" s="6">
        <v>22</v>
      </c>
      <c r="C263" s="6">
        <v>185</v>
      </c>
      <c r="D263" s="7">
        <v>119</v>
      </c>
      <c r="E263" s="7">
        <v>66</v>
      </c>
      <c r="F263" s="9">
        <v>52273.18</v>
      </c>
      <c r="G263" s="9">
        <v>28037.82</v>
      </c>
      <c r="H263" s="9">
        <v>80311</v>
      </c>
    </row>
    <row r="264" spans="1:8" s="4" customFormat="1" ht="15.75" x14ac:dyDescent="0.3">
      <c r="A264" s="5" t="s">
        <v>259</v>
      </c>
      <c r="B264" s="6">
        <v>22</v>
      </c>
      <c r="C264" s="6">
        <v>203</v>
      </c>
      <c r="D264" s="7">
        <v>145</v>
      </c>
      <c r="E264" s="7">
        <v>58</v>
      </c>
      <c r="F264" s="9">
        <v>67276.27</v>
      </c>
      <c r="G264" s="9">
        <v>24949.25</v>
      </c>
      <c r="H264" s="9">
        <v>92225.52</v>
      </c>
    </row>
    <row r="265" spans="1:8" s="4" customFormat="1" ht="15.75" x14ac:dyDescent="0.3">
      <c r="A265" s="5" t="s">
        <v>260</v>
      </c>
      <c r="B265" s="6">
        <v>166</v>
      </c>
      <c r="C265" s="6">
        <v>2517</v>
      </c>
      <c r="D265" s="7">
        <v>1609</v>
      </c>
      <c r="E265" s="7">
        <v>908</v>
      </c>
      <c r="F265" s="9">
        <v>954391.95</v>
      </c>
      <c r="G265" s="9">
        <v>530059.89</v>
      </c>
      <c r="H265" s="9">
        <v>1484451.8400000001</v>
      </c>
    </row>
    <row r="266" spans="1:8" s="4" customFormat="1" ht="15.75" x14ac:dyDescent="0.3">
      <c r="A266" s="5" t="s">
        <v>261</v>
      </c>
      <c r="B266" s="6">
        <v>345</v>
      </c>
      <c r="C266" s="6">
        <v>4206</v>
      </c>
      <c r="D266" s="7">
        <v>2725</v>
      </c>
      <c r="E266" s="7">
        <v>1481</v>
      </c>
      <c r="F266" s="9">
        <v>1429701.46</v>
      </c>
      <c r="G266" s="9">
        <v>774721.97</v>
      </c>
      <c r="H266" s="9">
        <v>2204423.33</v>
      </c>
    </row>
    <row r="267" spans="1:8" s="4" customFormat="1" ht="15.75" x14ac:dyDescent="0.3">
      <c r="A267" s="5" t="s">
        <v>262</v>
      </c>
      <c r="B267" s="6">
        <v>1</v>
      </c>
      <c r="C267" s="6">
        <v>26</v>
      </c>
      <c r="D267" s="7">
        <v>21</v>
      </c>
      <c r="E267" s="7">
        <v>5</v>
      </c>
      <c r="F267" s="9">
        <v>10724</v>
      </c>
      <c r="G267" s="9">
        <v>2716</v>
      </c>
      <c r="H267" s="9">
        <v>13440</v>
      </c>
    </row>
    <row r="268" spans="1:8" s="4" customFormat="1" ht="15.75" x14ac:dyDescent="0.3">
      <c r="A268" s="5" t="s">
        <v>263</v>
      </c>
      <c r="B268" s="6">
        <v>2</v>
      </c>
      <c r="C268" s="6">
        <v>26</v>
      </c>
      <c r="D268" s="7">
        <v>14</v>
      </c>
      <c r="E268" s="7">
        <v>12</v>
      </c>
      <c r="F268" s="9">
        <v>11225.31</v>
      </c>
      <c r="G268" s="9">
        <v>6848.23</v>
      </c>
      <c r="H268" s="9">
        <v>18073.54</v>
      </c>
    </row>
    <row r="269" spans="1:8" s="4" customFormat="1" ht="15.75" x14ac:dyDescent="0.3">
      <c r="A269" s="5" t="s">
        <v>265</v>
      </c>
      <c r="B269" s="6">
        <v>3</v>
      </c>
      <c r="C269" s="6">
        <v>17</v>
      </c>
      <c r="D269" s="7">
        <v>12</v>
      </c>
      <c r="E269" s="7">
        <v>5</v>
      </c>
      <c r="F269" s="9">
        <v>8995.81</v>
      </c>
      <c r="G269" s="9">
        <v>2440.33</v>
      </c>
      <c r="H269" s="9">
        <v>11436.14</v>
      </c>
    </row>
    <row r="270" spans="1:8" s="4" customFormat="1" ht="15.75" x14ac:dyDescent="0.3">
      <c r="A270" s="5" t="s">
        <v>264</v>
      </c>
      <c r="B270" s="6">
        <v>3</v>
      </c>
      <c r="C270" s="6">
        <v>21</v>
      </c>
      <c r="D270" s="7">
        <v>14</v>
      </c>
      <c r="E270" s="7">
        <v>7</v>
      </c>
      <c r="F270" s="9">
        <v>9610</v>
      </c>
      <c r="G270" s="9">
        <v>4627.8999999999996</v>
      </c>
      <c r="H270" s="9">
        <v>14237.9</v>
      </c>
    </row>
    <row r="271" spans="1:8" s="4" customFormat="1" ht="15.75" x14ac:dyDescent="0.3">
      <c r="A271" s="5" t="s">
        <v>266</v>
      </c>
      <c r="B271" s="6">
        <v>5</v>
      </c>
      <c r="C271" s="6">
        <v>42</v>
      </c>
      <c r="D271" s="7">
        <v>30</v>
      </c>
      <c r="E271" s="7">
        <v>12</v>
      </c>
      <c r="F271" s="9">
        <v>15352.97</v>
      </c>
      <c r="G271" s="9">
        <v>6633.37</v>
      </c>
      <c r="H271" s="9">
        <v>21986.34</v>
      </c>
    </row>
    <row r="272" spans="1:8" s="4" customFormat="1" ht="15.75" x14ac:dyDescent="0.3">
      <c r="A272" s="5" t="s">
        <v>268</v>
      </c>
      <c r="B272" s="6">
        <v>7</v>
      </c>
      <c r="C272" s="6">
        <v>44</v>
      </c>
      <c r="D272" s="7">
        <v>35</v>
      </c>
      <c r="E272" s="7">
        <v>9</v>
      </c>
      <c r="F272" s="9">
        <v>14696.4</v>
      </c>
      <c r="G272" s="9">
        <v>5059.8999999999996</v>
      </c>
      <c r="H272" s="9">
        <v>19756.3</v>
      </c>
    </row>
    <row r="273" spans="1:8" s="4" customFormat="1" ht="15.75" x14ac:dyDescent="0.3">
      <c r="A273" s="5" t="s">
        <v>267</v>
      </c>
      <c r="B273" s="6">
        <v>7</v>
      </c>
      <c r="C273" s="6">
        <v>61</v>
      </c>
      <c r="D273" s="7">
        <v>37</v>
      </c>
      <c r="E273" s="7">
        <v>24</v>
      </c>
      <c r="F273" s="9">
        <v>16652.509999999998</v>
      </c>
      <c r="G273" s="9">
        <v>9772.5</v>
      </c>
      <c r="H273" s="9">
        <v>26425.01</v>
      </c>
    </row>
    <row r="274" spans="1:8" s="4" customFormat="1" ht="15.75" x14ac:dyDescent="0.3">
      <c r="A274" s="5" t="s">
        <v>269</v>
      </c>
      <c r="B274" s="6">
        <v>9</v>
      </c>
      <c r="C274" s="6">
        <v>57</v>
      </c>
      <c r="D274" s="7">
        <v>37</v>
      </c>
      <c r="E274" s="7">
        <v>20</v>
      </c>
      <c r="F274" s="9">
        <v>18245.21</v>
      </c>
      <c r="G274" s="9">
        <v>8114.4</v>
      </c>
      <c r="H274" s="9">
        <v>26359.61</v>
      </c>
    </row>
    <row r="275" spans="1:8" s="4" customFormat="1" ht="15.75" x14ac:dyDescent="0.3">
      <c r="A275" s="5" t="s">
        <v>270</v>
      </c>
      <c r="B275" s="6">
        <v>12</v>
      </c>
      <c r="C275" s="6">
        <v>60</v>
      </c>
      <c r="D275" s="7">
        <v>37</v>
      </c>
      <c r="E275" s="7">
        <v>23</v>
      </c>
      <c r="F275" s="9">
        <v>19727.71</v>
      </c>
      <c r="G275" s="9">
        <v>12646.87</v>
      </c>
      <c r="H275" s="9">
        <v>32374.58</v>
      </c>
    </row>
    <row r="276" spans="1:8" s="4" customFormat="1" ht="15.75" x14ac:dyDescent="0.3">
      <c r="A276" s="5" t="s">
        <v>271</v>
      </c>
      <c r="B276" s="6">
        <v>13</v>
      </c>
      <c r="C276" s="6">
        <v>60</v>
      </c>
      <c r="D276" s="7">
        <v>39</v>
      </c>
      <c r="E276" s="7">
        <v>21</v>
      </c>
      <c r="F276" s="9">
        <v>18543.310000000001</v>
      </c>
      <c r="G276" s="9">
        <v>7989.67</v>
      </c>
      <c r="H276" s="9">
        <v>26532.98</v>
      </c>
    </row>
    <row r="277" spans="1:8" s="4" customFormat="1" ht="15.75" x14ac:dyDescent="0.3">
      <c r="A277" s="5" t="s">
        <v>272</v>
      </c>
      <c r="B277" s="6">
        <v>14</v>
      </c>
      <c r="C277" s="6">
        <v>136</v>
      </c>
      <c r="D277" s="7">
        <v>93</v>
      </c>
      <c r="E277" s="7">
        <v>43</v>
      </c>
      <c r="F277" s="9">
        <v>38855.57</v>
      </c>
      <c r="G277" s="9">
        <v>17454.88</v>
      </c>
      <c r="H277" s="9">
        <v>56310.45</v>
      </c>
    </row>
    <row r="278" spans="1:8" s="4" customFormat="1" ht="15.75" x14ac:dyDescent="0.3">
      <c r="A278" s="5" t="s">
        <v>142</v>
      </c>
      <c r="B278" s="6">
        <v>17</v>
      </c>
      <c r="C278" s="6">
        <v>98</v>
      </c>
      <c r="D278" s="7">
        <v>56</v>
      </c>
      <c r="E278" s="7">
        <v>42</v>
      </c>
      <c r="F278" s="9">
        <v>29521.41</v>
      </c>
      <c r="G278" s="9">
        <v>17596.099999999999</v>
      </c>
      <c r="H278" s="9">
        <v>47117.51</v>
      </c>
    </row>
    <row r="279" spans="1:8" s="4" customFormat="1" ht="15.75" x14ac:dyDescent="0.3">
      <c r="A279" s="5" t="s">
        <v>273</v>
      </c>
      <c r="B279" s="6">
        <v>23</v>
      </c>
      <c r="C279" s="6">
        <v>197</v>
      </c>
      <c r="D279" s="7">
        <v>124</v>
      </c>
      <c r="E279" s="7">
        <v>73</v>
      </c>
      <c r="F279" s="9">
        <v>67272.05</v>
      </c>
      <c r="G279" s="9">
        <v>38188.769999999997</v>
      </c>
      <c r="H279" s="9">
        <v>105460.82</v>
      </c>
    </row>
    <row r="280" spans="1:8" s="4" customFormat="1" ht="15.75" x14ac:dyDescent="0.3">
      <c r="A280" s="5" t="s">
        <v>274</v>
      </c>
      <c r="B280" s="6">
        <v>27</v>
      </c>
      <c r="C280" s="6">
        <v>207</v>
      </c>
      <c r="D280" s="7">
        <v>129</v>
      </c>
      <c r="E280" s="7">
        <v>78</v>
      </c>
      <c r="F280" s="9">
        <v>76262.399999999994</v>
      </c>
      <c r="G280" s="9">
        <v>37845.25</v>
      </c>
      <c r="H280" s="9">
        <v>114107.65</v>
      </c>
    </row>
    <row r="281" spans="1:8" s="4" customFormat="1" ht="15.75" x14ac:dyDescent="0.3">
      <c r="A281" s="5" t="s">
        <v>275</v>
      </c>
      <c r="B281" s="6">
        <v>39</v>
      </c>
      <c r="C281" s="6">
        <v>174</v>
      </c>
      <c r="D281" s="7">
        <v>106</v>
      </c>
      <c r="E281" s="7">
        <v>68</v>
      </c>
      <c r="F281" s="9">
        <v>49630.14</v>
      </c>
      <c r="G281" s="9">
        <v>29855.040000000001</v>
      </c>
      <c r="H281" s="9">
        <v>79485.179999999993</v>
      </c>
    </row>
    <row r="282" spans="1:8" s="4" customFormat="1" ht="15.75" x14ac:dyDescent="0.3">
      <c r="A282" s="5" t="s">
        <v>276</v>
      </c>
      <c r="B282" s="6">
        <v>64</v>
      </c>
      <c r="C282" s="6">
        <v>641</v>
      </c>
      <c r="D282" s="7">
        <v>429</v>
      </c>
      <c r="E282" s="7">
        <v>212</v>
      </c>
      <c r="F282" s="9">
        <v>169285.26</v>
      </c>
      <c r="G282" s="9">
        <v>83997.92</v>
      </c>
      <c r="H282" s="9">
        <v>253283.18</v>
      </c>
    </row>
    <row r="283" spans="1:8" s="4" customFormat="1" ht="15.75" x14ac:dyDescent="0.3">
      <c r="A283" s="5" t="s">
        <v>277</v>
      </c>
      <c r="B283" s="6">
        <v>243</v>
      </c>
      <c r="C283" s="6">
        <v>1802</v>
      </c>
      <c r="D283" s="7">
        <v>1028</v>
      </c>
      <c r="E283" s="7">
        <v>774</v>
      </c>
      <c r="F283" s="9">
        <v>484759.06</v>
      </c>
      <c r="G283" s="9">
        <v>349287.67999999999</v>
      </c>
      <c r="H283" s="9">
        <v>834046.74</v>
      </c>
    </row>
    <row r="284" spans="1:8" s="4" customFormat="1" ht="15.75" x14ac:dyDescent="0.3">
      <c r="A284" s="5" t="s">
        <v>278</v>
      </c>
      <c r="B284" s="6">
        <v>282</v>
      </c>
      <c r="C284" s="6">
        <v>3275</v>
      </c>
      <c r="D284" s="7">
        <v>2169</v>
      </c>
      <c r="E284" s="7">
        <v>1106</v>
      </c>
      <c r="F284" s="9">
        <v>1070159.7</v>
      </c>
      <c r="G284" s="9">
        <v>600407.02</v>
      </c>
      <c r="H284" s="9">
        <v>1670566.72</v>
      </c>
    </row>
    <row r="285" spans="1:8" s="4" customFormat="1" ht="15.75" x14ac:dyDescent="0.3">
      <c r="A285" s="5" t="s">
        <v>279</v>
      </c>
      <c r="B285" s="6">
        <v>771</v>
      </c>
      <c r="C285" s="6">
        <v>6944</v>
      </c>
      <c r="D285" s="7">
        <v>4410</v>
      </c>
      <c r="E285" s="7">
        <v>2534</v>
      </c>
      <c r="F285" s="9">
        <v>2129518.8199999998</v>
      </c>
      <c r="G285" s="9">
        <v>1241481.83</v>
      </c>
      <c r="H285" s="9">
        <v>3371000.67</v>
      </c>
    </row>
    <row r="286" spans="1:8" s="4" customFormat="1" ht="15.75" x14ac:dyDescent="0.3">
      <c r="A286" s="5" t="s">
        <v>280</v>
      </c>
      <c r="B286" s="6">
        <v>37820</v>
      </c>
      <c r="C286" s="6">
        <v>842838</v>
      </c>
      <c r="D286" s="7">
        <v>506514</v>
      </c>
      <c r="E286" s="7">
        <v>336324</v>
      </c>
      <c r="F286" s="9">
        <v>313330183.38</v>
      </c>
      <c r="G286" s="9">
        <v>202168993.86000001</v>
      </c>
      <c r="H286" s="9">
        <v>515499177.32999998</v>
      </c>
    </row>
    <row r="287" spans="1:8" s="4" customFormat="1" ht="15.75" x14ac:dyDescent="0.3">
      <c r="A287" s="10"/>
      <c r="B287" s="6"/>
      <c r="C287" s="6"/>
      <c r="D287" s="7"/>
      <c r="E287" s="7"/>
      <c r="F287" s="9"/>
    </row>
    <row r="288" spans="1:8" s="4" customFormat="1" ht="15.75" x14ac:dyDescent="0.3">
      <c r="A288" s="10"/>
      <c r="B288" s="6"/>
      <c r="C288" s="6"/>
      <c r="D288" s="7"/>
      <c r="E288" s="7"/>
      <c r="F288" s="9"/>
    </row>
    <row r="289" spans="1:6" s="4" customFormat="1" ht="15.75" x14ac:dyDescent="0.3">
      <c r="A289" s="10"/>
      <c r="B289" s="6"/>
      <c r="C289" s="6"/>
      <c r="D289" s="7"/>
      <c r="E289" s="7"/>
      <c r="F289" s="9"/>
    </row>
    <row r="290" spans="1:6" s="4" customFormat="1" ht="15.75" x14ac:dyDescent="0.3">
      <c r="A290" s="10"/>
      <c r="B290" s="6"/>
      <c r="C290" s="6"/>
      <c r="D290" s="7"/>
      <c r="E290" s="7"/>
      <c r="F290" s="9"/>
    </row>
    <row r="291" spans="1:6" s="4" customFormat="1" ht="15.75" x14ac:dyDescent="0.3">
      <c r="A291" s="10"/>
      <c r="B291" s="6"/>
      <c r="C291" s="6"/>
      <c r="D291" s="7"/>
      <c r="E291" s="7"/>
      <c r="F291" s="9"/>
    </row>
    <row r="292" spans="1:6" s="4" customFormat="1" ht="15.75" x14ac:dyDescent="0.3">
      <c r="A292" s="10"/>
      <c r="B292" s="6"/>
      <c r="C292" s="6"/>
      <c r="D292" s="7"/>
      <c r="E292" s="7"/>
      <c r="F292" s="9"/>
    </row>
    <row r="293" spans="1:6" s="4" customFormat="1" ht="15.75" x14ac:dyDescent="0.3">
      <c r="A293" s="10"/>
      <c r="B293" s="6"/>
      <c r="C293" s="6"/>
      <c r="D293" s="7"/>
      <c r="E293" s="7"/>
      <c r="F293" s="9"/>
    </row>
    <row r="294" spans="1:6" s="4" customFormat="1" ht="15.75" x14ac:dyDescent="0.3">
      <c r="A294" s="10"/>
      <c r="B294" s="6"/>
      <c r="C294" s="6"/>
      <c r="D294" s="7"/>
      <c r="E294" s="7"/>
      <c r="F294" s="9"/>
    </row>
    <row r="295" spans="1:6" s="4" customFormat="1" ht="15.75" x14ac:dyDescent="0.3">
      <c r="A295" s="10"/>
      <c r="B295" s="6"/>
      <c r="C295" s="6"/>
      <c r="D295" s="7"/>
      <c r="E295" s="7"/>
      <c r="F295" s="9"/>
    </row>
    <row r="296" spans="1:6" s="4" customFormat="1" ht="15.75" x14ac:dyDescent="0.3">
      <c r="A296" s="10"/>
      <c r="B296" s="6"/>
      <c r="C296" s="6"/>
      <c r="D296" s="7"/>
      <c r="E296" s="7"/>
      <c r="F296" s="9"/>
    </row>
    <row r="297" spans="1:6" s="4" customFormat="1" ht="15.75" x14ac:dyDescent="0.3">
      <c r="A297" s="10"/>
      <c r="B297" s="6"/>
      <c r="C297" s="6"/>
      <c r="D297" s="7"/>
      <c r="E297" s="7"/>
      <c r="F297" s="9"/>
    </row>
    <row r="298" spans="1:6" s="4" customFormat="1" ht="15.75" x14ac:dyDescent="0.3">
      <c r="A298" s="10"/>
      <c r="B298" s="6"/>
      <c r="C298" s="6"/>
      <c r="D298" s="7"/>
      <c r="E298" s="7"/>
      <c r="F298" s="9"/>
    </row>
    <row r="299" spans="1:6" s="4" customFormat="1" ht="15.75" x14ac:dyDescent="0.3">
      <c r="A299" s="10"/>
      <c r="B299" s="6"/>
      <c r="C299" s="6"/>
      <c r="D299" s="7"/>
      <c r="E299" s="7"/>
      <c r="F299" s="9"/>
    </row>
    <row r="300" spans="1:6" s="4" customFormat="1" ht="15.75" x14ac:dyDescent="0.3">
      <c r="A300" s="10"/>
      <c r="B300" s="6"/>
      <c r="C300" s="6"/>
      <c r="D300" s="7"/>
      <c r="E300" s="7"/>
      <c r="F300" s="9"/>
    </row>
    <row r="301" spans="1:6" s="4" customFormat="1" ht="15.75" x14ac:dyDescent="0.3">
      <c r="A301" s="10"/>
      <c r="B301" s="6"/>
      <c r="C301" s="6"/>
      <c r="D301" s="7"/>
      <c r="E301" s="7"/>
      <c r="F301" s="9"/>
    </row>
    <row r="302" spans="1:6" s="4" customFormat="1" ht="15.75" x14ac:dyDescent="0.3">
      <c r="A302" s="10"/>
      <c r="B302" s="6"/>
      <c r="C302" s="6"/>
      <c r="D302" s="7"/>
      <c r="E302" s="7"/>
      <c r="F302" s="9"/>
    </row>
    <row r="303" spans="1:6" s="4" customFormat="1" ht="15.75" x14ac:dyDescent="0.3">
      <c r="A303" s="10"/>
      <c r="B303" s="6"/>
      <c r="C303" s="6"/>
      <c r="D303" s="7"/>
      <c r="E303" s="7"/>
      <c r="F303" s="9"/>
    </row>
    <row r="304" spans="1:6" s="4" customFormat="1" ht="15.75" x14ac:dyDescent="0.3">
      <c r="A304" s="10"/>
      <c r="B304" s="6"/>
      <c r="C304" s="6"/>
      <c r="D304" s="7"/>
      <c r="E304" s="7"/>
      <c r="F304" s="9"/>
    </row>
    <row r="305" spans="1:6" s="4" customFormat="1" ht="15.75" x14ac:dyDescent="0.3">
      <c r="A305" s="10"/>
      <c r="B305" s="6"/>
      <c r="C305" s="6"/>
      <c r="D305" s="7"/>
      <c r="E305" s="7"/>
      <c r="F305" s="9"/>
    </row>
    <row r="306" spans="1:6" s="4" customFormat="1" ht="15.75" x14ac:dyDescent="0.3">
      <c r="A306" s="10"/>
      <c r="B306" s="6"/>
      <c r="C306" s="6"/>
      <c r="D306" s="7"/>
      <c r="E306" s="7"/>
      <c r="F306" s="9"/>
    </row>
    <row r="307" spans="1:6" s="4" customFormat="1" ht="15.75" x14ac:dyDescent="0.3">
      <c r="A307" s="10"/>
      <c r="B307" s="6"/>
      <c r="C307" s="6"/>
      <c r="D307" s="7"/>
      <c r="E307" s="7"/>
      <c r="F307" s="9"/>
    </row>
    <row r="308" spans="1:6" s="4" customFormat="1" ht="15.75" x14ac:dyDescent="0.3">
      <c r="A308" s="10"/>
      <c r="B308" s="6"/>
      <c r="C308" s="6"/>
      <c r="D308" s="7"/>
      <c r="E308" s="7"/>
      <c r="F308" s="9"/>
    </row>
    <row r="309" spans="1:6" s="4" customFormat="1" ht="15.75" x14ac:dyDescent="0.3">
      <c r="A309" s="10"/>
      <c r="B309" s="6"/>
      <c r="C309" s="6"/>
      <c r="D309" s="7"/>
      <c r="E309" s="7"/>
      <c r="F309" s="9"/>
    </row>
    <row r="310" spans="1:6" s="4" customFormat="1" ht="15.75" x14ac:dyDescent="0.3">
      <c r="A310" s="10"/>
      <c r="B310" s="6"/>
      <c r="C310" s="6"/>
      <c r="D310" s="7"/>
      <c r="E310" s="7"/>
      <c r="F310" s="9"/>
    </row>
    <row r="311" spans="1:6" s="4" customFormat="1" ht="15.75" x14ac:dyDescent="0.3">
      <c r="A311" s="10"/>
      <c r="B311" s="6"/>
      <c r="C311" s="6"/>
      <c r="D311" s="7"/>
      <c r="E311" s="7"/>
      <c r="F311" s="9"/>
    </row>
    <row r="312" spans="1:6" s="4" customFormat="1" ht="15.75" x14ac:dyDescent="0.3">
      <c r="A312" s="10"/>
      <c r="B312" s="6"/>
      <c r="C312" s="6"/>
      <c r="D312" s="7"/>
      <c r="E312" s="7"/>
      <c r="F312" s="9"/>
    </row>
    <row r="313" spans="1:6" s="4" customFormat="1" ht="15.75" x14ac:dyDescent="0.3">
      <c r="A313" s="10"/>
      <c r="B313" s="6"/>
      <c r="C313" s="6"/>
      <c r="D313" s="7"/>
      <c r="E313" s="7"/>
      <c r="F313" s="9"/>
    </row>
    <row r="314" spans="1:6" s="4" customFormat="1" ht="15.75" x14ac:dyDescent="0.3">
      <c r="A314" s="10"/>
      <c r="B314" s="6"/>
      <c r="C314" s="6"/>
      <c r="D314" s="7"/>
      <c r="E314" s="7"/>
      <c r="F314" s="9"/>
    </row>
    <row r="315" spans="1:6" s="4" customFormat="1" ht="15.75" x14ac:dyDescent="0.3">
      <c r="A315" s="10"/>
      <c r="B315" s="6"/>
      <c r="C315" s="6"/>
      <c r="D315" s="7"/>
      <c r="E315" s="7"/>
      <c r="F315" s="9"/>
    </row>
    <row r="316" spans="1:6" s="4" customFormat="1" ht="15.75" x14ac:dyDescent="0.3">
      <c r="A316" s="10"/>
      <c r="B316" s="6"/>
      <c r="C316" s="6"/>
      <c r="D316" s="7"/>
      <c r="E316" s="7"/>
      <c r="F316" s="9"/>
    </row>
    <row r="317" spans="1:6" s="4" customFormat="1" ht="15.75" x14ac:dyDescent="0.3">
      <c r="A317" s="10"/>
      <c r="B317" s="6"/>
      <c r="C317" s="6"/>
      <c r="D317" s="7"/>
      <c r="E317" s="7"/>
      <c r="F317" s="9"/>
    </row>
    <row r="318" spans="1:6" s="4" customFormat="1" ht="15.75" x14ac:dyDescent="0.3">
      <c r="A318" s="10"/>
      <c r="B318" s="6"/>
      <c r="C318" s="6"/>
      <c r="D318" s="7"/>
      <c r="E318" s="7"/>
      <c r="F318" s="9"/>
    </row>
    <row r="319" spans="1:6" s="4" customFormat="1" ht="15.75" x14ac:dyDescent="0.3">
      <c r="A319" s="10"/>
      <c r="B319" s="6"/>
      <c r="C319" s="6"/>
      <c r="D319" s="7"/>
      <c r="E319" s="7"/>
      <c r="F319" s="9"/>
    </row>
    <row r="320" spans="1:6" s="4" customFormat="1" ht="15.75" x14ac:dyDescent="0.3">
      <c r="A320" s="10"/>
      <c r="B320" s="6"/>
      <c r="C320" s="6"/>
      <c r="D320" s="7"/>
      <c r="E320" s="7"/>
      <c r="F320" s="9"/>
    </row>
    <row r="321" spans="1:6" s="4" customFormat="1" ht="15.75" x14ac:dyDescent="0.3">
      <c r="A321" s="10"/>
      <c r="B321" s="6"/>
      <c r="C321" s="6"/>
      <c r="D321" s="7"/>
      <c r="E321" s="7"/>
      <c r="F321" s="9"/>
    </row>
    <row r="322" spans="1:6" s="4" customFormat="1" ht="15.75" x14ac:dyDescent="0.3">
      <c r="A322" s="10"/>
      <c r="B322" s="6"/>
      <c r="C322" s="6"/>
      <c r="D322" s="7"/>
      <c r="E322" s="7"/>
      <c r="F322" s="9"/>
    </row>
    <row r="323" spans="1:6" s="4" customFormat="1" ht="15.75" x14ac:dyDescent="0.3">
      <c r="A323" s="10"/>
      <c r="B323" s="6"/>
      <c r="C323" s="6"/>
      <c r="D323" s="7"/>
      <c r="E323" s="7"/>
      <c r="F323" s="9"/>
    </row>
    <row r="324" spans="1:6" s="4" customFormat="1" ht="15.75" x14ac:dyDescent="0.3">
      <c r="A324" s="10"/>
      <c r="B324" s="6"/>
      <c r="C324" s="6"/>
      <c r="D324" s="7"/>
      <c r="E324" s="7"/>
      <c r="F324" s="9"/>
    </row>
    <row r="325" spans="1:6" s="4" customFormat="1" ht="15.75" x14ac:dyDescent="0.3">
      <c r="A325" s="10"/>
      <c r="B325" s="6"/>
      <c r="C325" s="6"/>
      <c r="D325" s="7"/>
      <c r="E325" s="7"/>
      <c r="F325" s="9"/>
    </row>
    <row r="326" spans="1:6" s="4" customFormat="1" ht="15.75" x14ac:dyDescent="0.3">
      <c r="A326" s="10"/>
      <c r="B326" s="6"/>
      <c r="C326" s="6"/>
      <c r="D326" s="7"/>
      <c r="E326" s="7"/>
      <c r="F326" s="9"/>
    </row>
    <row r="327" spans="1:6" s="4" customFormat="1" ht="15.75" x14ac:dyDescent="0.3">
      <c r="A327" s="10"/>
      <c r="B327" s="6"/>
      <c r="C327" s="6"/>
      <c r="D327" s="7"/>
      <c r="E327" s="7"/>
      <c r="F327" s="9"/>
    </row>
    <row r="328" spans="1:6" s="4" customFormat="1" ht="15.75" x14ac:dyDescent="0.3">
      <c r="A328" s="10"/>
      <c r="B328" s="6"/>
      <c r="C328" s="6"/>
      <c r="D328" s="7"/>
      <c r="E328" s="7"/>
      <c r="F328" s="9"/>
    </row>
    <row r="329" spans="1:6" s="4" customFormat="1" ht="15.75" x14ac:dyDescent="0.3">
      <c r="A329" s="10"/>
      <c r="B329" s="6"/>
      <c r="C329" s="6"/>
      <c r="D329" s="7"/>
      <c r="E329" s="7"/>
      <c r="F329" s="9"/>
    </row>
    <row r="330" spans="1:6" s="4" customFormat="1" ht="15.75" x14ac:dyDescent="0.3">
      <c r="A330" s="10"/>
      <c r="B330" s="6"/>
      <c r="C330" s="6"/>
      <c r="D330" s="7"/>
      <c r="E330" s="7"/>
      <c r="F330" s="9"/>
    </row>
    <row r="331" spans="1:6" s="4" customFormat="1" ht="15.75" x14ac:dyDescent="0.3">
      <c r="A331" s="10"/>
      <c r="B331" s="6"/>
      <c r="C331" s="6"/>
      <c r="D331" s="7"/>
      <c r="E331" s="7"/>
      <c r="F331" s="9"/>
    </row>
    <row r="332" spans="1:6" s="4" customFormat="1" ht="15.75" x14ac:dyDescent="0.3">
      <c r="A332" s="10"/>
      <c r="B332" s="6"/>
      <c r="C332" s="6"/>
      <c r="D332" s="7"/>
      <c r="E332" s="7"/>
      <c r="F332" s="9"/>
    </row>
    <row r="333" spans="1:6" s="4" customFormat="1" ht="15.75" x14ac:dyDescent="0.3">
      <c r="A333" s="10"/>
      <c r="B333" s="6"/>
      <c r="C333" s="6"/>
      <c r="D333" s="7"/>
      <c r="E333" s="7"/>
      <c r="F333" s="9"/>
    </row>
    <row r="334" spans="1:6" s="4" customFormat="1" ht="15.75" x14ac:dyDescent="0.3">
      <c r="A334" s="10"/>
      <c r="B334" s="6"/>
      <c r="C334" s="6"/>
      <c r="D334" s="7"/>
      <c r="E334" s="7"/>
      <c r="F334" s="9"/>
    </row>
    <row r="335" spans="1:6" s="4" customFormat="1" ht="15.75" x14ac:dyDescent="0.3">
      <c r="A335" s="10"/>
      <c r="B335" s="6"/>
      <c r="C335" s="6"/>
      <c r="D335" s="7"/>
      <c r="E335" s="7"/>
      <c r="F335" s="9"/>
    </row>
    <row r="336" spans="1:6" s="4" customFormat="1" ht="15.75" x14ac:dyDescent="0.3">
      <c r="A336" s="10"/>
      <c r="B336" s="6"/>
      <c r="C336" s="6"/>
      <c r="D336" s="7"/>
      <c r="E336" s="7"/>
      <c r="F336" s="9"/>
    </row>
    <row r="337" spans="1:6" s="4" customFormat="1" ht="15.75" x14ac:dyDescent="0.3">
      <c r="A337" s="10"/>
      <c r="B337" s="6"/>
      <c r="C337" s="6"/>
      <c r="D337" s="7"/>
      <c r="E337" s="7"/>
      <c r="F337" s="9"/>
    </row>
    <row r="338" spans="1:6" s="4" customFormat="1" ht="15.75" x14ac:dyDescent="0.3">
      <c r="A338" s="10"/>
      <c r="B338" s="6"/>
      <c r="C338" s="6"/>
      <c r="D338" s="7"/>
      <c r="E338" s="7"/>
      <c r="F338" s="9"/>
    </row>
    <row r="339" spans="1:6" s="4" customFormat="1" ht="15.75" x14ac:dyDescent="0.3">
      <c r="A339" s="10"/>
      <c r="B339" s="6"/>
      <c r="C339" s="6"/>
      <c r="D339" s="7"/>
      <c r="E339" s="7"/>
      <c r="F339" s="9"/>
    </row>
    <row r="340" spans="1:6" s="4" customFormat="1" ht="15.75" x14ac:dyDescent="0.3">
      <c r="A340" s="10"/>
      <c r="B340" s="6"/>
      <c r="C340" s="6"/>
      <c r="D340" s="7"/>
      <c r="E340" s="7"/>
      <c r="F340" s="9"/>
    </row>
    <row r="341" spans="1:6" s="4" customFormat="1" ht="15.75" x14ac:dyDescent="0.3">
      <c r="A341" s="10"/>
      <c r="B341" s="6"/>
      <c r="C341" s="6"/>
      <c r="D341" s="7"/>
      <c r="E341" s="7"/>
      <c r="F341" s="9"/>
    </row>
    <row r="342" spans="1:6" s="4" customFormat="1" ht="15.75" x14ac:dyDescent="0.3">
      <c r="A342" s="10"/>
      <c r="B342" s="6"/>
      <c r="C342" s="6"/>
      <c r="D342" s="7"/>
      <c r="E342" s="7"/>
      <c r="F342" s="9"/>
    </row>
    <row r="343" spans="1:6" s="4" customFormat="1" ht="15.75" x14ac:dyDescent="0.3">
      <c r="A343" s="10"/>
      <c r="B343" s="6"/>
      <c r="C343" s="6"/>
      <c r="D343" s="7"/>
      <c r="E343" s="7"/>
      <c r="F343" s="9"/>
    </row>
    <row r="344" spans="1:6" s="4" customFormat="1" ht="15.75" x14ac:dyDescent="0.3">
      <c r="A344" s="10"/>
      <c r="B344" s="6"/>
      <c r="C344" s="6"/>
      <c r="D344" s="7"/>
      <c r="E344" s="7"/>
      <c r="F344" s="9"/>
    </row>
    <row r="345" spans="1:6" s="4" customFormat="1" ht="15.75" x14ac:dyDescent="0.3">
      <c r="A345" s="10"/>
      <c r="B345" s="6"/>
      <c r="C345" s="6"/>
      <c r="D345" s="7"/>
      <c r="E345" s="7"/>
      <c r="F345" s="9"/>
    </row>
    <row r="346" spans="1:6" s="4" customFormat="1" ht="15.75" x14ac:dyDescent="0.3">
      <c r="A346" s="10"/>
      <c r="B346" s="6"/>
      <c r="C346" s="6"/>
      <c r="D346" s="7"/>
      <c r="E346" s="7"/>
      <c r="F346" s="9"/>
    </row>
    <row r="347" spans="1:6" s="4" customFormat="1" ht="15.75" x14ac:dyDescent="0.3">
      <c r="A347" s="10"/>
      <c r="B347" s="6"/>
      <c r="C347" s="6"/>
      <c r="D347" s="7"/>
      <c r="E347" s="7"/>
      <c r="F347" s="9"/>
    </row>
    <row r="348" spans="1:6" s="4" customFormat="1" ht="15.75" x14ac:dyDescent="0.3">
      <c r="A348" s="10"/>
      <c r="B348" s="6"/>
      <c r="C348" s="6"/>
      <c r="D348" s="7"/>
      <c r="E348" s="7"/>
      <c r="F348" s="9"/>
    </row>
    <row r="349" spans="1:6" s="4" customFormat="1" ht="15.75" x14ac:dyDescent="0.3">
      <c r="A349" s="10"/>
      <c r="B349" s="6"/>
      <c r="C349" s="6"/>
      <c r="D349" s="7"/>
      <c r="E349" s="7"/>
      <c r="F349" s="9"/>
    </row>
    <row r="350" spans="1:6" s="4" customFormat="1" ht="15.75" x14ac:dyDescent="0.3">
      <c r="A350" s="10"/>
      <c r="B350" s="6"/>
      <c r="C350" s="6"/>
      <c r="D350" s="7"/>
      <c r="E350" s="7"/>
      <c r="F350" s="9"/>
    </row>
    <row r="351" spans="1:6" s="4" customFormat="1" ht="15.75" x14ac:dyDescent="0.3">
      <c r="A351" s="10"/>
      <c r="B351" s="6"/>
      <c r="C351" s="6"/>
      <c r="D351" s="7"/>
      <c r="E351" s="7"/>
      <c r="F351" s="9"/>
    </row>
    <row r="352" spans="1:6" s="4" customFormat="1" ht="15.75" x14ac:dyDescent="0.3">
      <c r="A352" s="10"/>
      <c r="B352" s="6"/>
      <c r="C352" s="6"/>
      <c r="D352" s="7"/>
      <c r="E352" s="7"/>
      <c r="F352" s="9"/>
    </row>
    <row r="353" spans="1:6" s="4" customFormat="1" ht="15.75" x14ac:dyDescent="0.3">
      <c r="A353" s="10"/>
      <c r="B353" s="6"/>
      <c r="C353" s="6"/>
      <c r="D353" s="7"/>
      <c r="E353" s="7"/>
      <c r="F353" s="9"/>
    </row>
    <row r="354" spans="1:6" s="4" customFormat="1" ht="15.75" x14ac:dyDescent="0.3">
      <c r="A354" s="10"/>
      <c r="B354" s="6"/>
      <c r="C354" s="6"/>
      <c r="D354" s="7"/>
      <c r="E354" s="7"/>
      <c r="F354" s="9"/>
    </row>
    <row r="355" spans="1:6" s="4" customFormat="1" ht="15.75" x14ac:dyDescent="0.3">
      <c r="A355" s="10"/>
      <c r="B355" s="6"/>
      <c r="C355" s="6"/>
      <c r="D355" s="7"/>
      <c r="E355" s="7"/>
      <c r="F355" s="9"/>
    </row>
    <row r="356" spans="1:6" s="4" customFormat="1" ht="15.75" x14ac:dyDescent="0.3">
      <c r="A356" s="10"/>
      <c r="B356" s="6"/>
      <c r="C356" s="6"/>
      <c r="D356" s="7"/>
      <c r="E356" s="7"/>
      <c r="F356" s="9"/>
    </row>
    <row r="357" spans="1:6" s="4" customFormat="1" ht="15.75" x14ac:dyDescent="0.3">
      <c r="A357" s="10"/>
      <c r="B357" s="6"/>
      <c r="C357" s="6"/>
      <c r="D357" s="7"/>
      <c r="E357" s="7"/>
      <c r="F357" s="9"/>
    </row>
    <row r="358" spans="1:6" s="4" customFormat="1" ht="15.75" x14ac:dyDescent="0.3">
      <c r="A358" s="10"/>
      <c r="B358" s="6"/>
      <c r="C358" s="6"/>
      <c r="D358" s="7"/>
      <c r="E358" s="7"/>
      <c r="F358" s="9"/>
    </row>
    <row r="359" spans="1:6" s="4" customFormat="1" ht="15.75" x14ac:dyDescent="0.3">
      <c r="A359" s="10"/>
      <c r="B359" s="6"/>
      <c r="C359" s="6"/>
      <c r="D359" s="7"/>
      <c r="E359" s="7"/>
      <c r="F359" s="9"/>
    </row>
    <row r="360" spans="1:6" s="4" customFormat="1" ht="15.75" x14ac:dyDescent="0.3">
      <c r="A360" s="10"/>
      <c r="B360" s="6"/>
      <c r="C360" s="6"/>
      <c r="D360" s="7"/>
      <c r="E360" s="7"/>
      <c r="F360" s="9"/>
    </row>
    <row r="361" spans="1:6" s="4" customFormat="1" ht="15.75" x14ac:dyDescent="0.3">
      <c r="A361" s="10"/>
      <c r="B361" s="6"/>
      <c r="C361" s="6"/>
      <c r="D361" s="7"/>
      <c r="E361" s="7"/>
      <c r="F361" s="9"/>
    </row>
    <row r="362" spans="1:6" s="4" customFormat="1" ht="15.75" x14ac:dyDescent="0.3">
      <c r="A362" s="10"/>
      <c r="B362" s="6"/>
      <c r="C362" s="6"/>
      <c r="D362" s="7"/>
      <c r="E362" s="7"/>
      <c r="F362" s="9"/>
    </row>
    <row r="363" spans="1:6" s="4" customFormat="1" ht="15.75" x14ac:dyDescent="0.3">
      <c r="A363" s="10"/>
      <c r="B363" s="6"/>
      <c r="C363" s="6"/>
      <c r="D363" s="7"/>
      <c r="E363" s="7"/>
      <c r="F363" s="9"/>
    </row>
    <row r="364" spans="1:6" s="4" customFormat="1" ht="15.75" x14ac:dyDescent="0.3">
      <c r="A364" s="10"/>
      <c r="B364" s="6"/>
      <c r="C364" s="6"/>
      <c r="D364" s="7"/>
      <c r="E364" s="7"/>
      <c r="F364" s="9"/>
    </row>
    <row r="365" spans="1:6" s="4" customFormat="1" ht="15.75" x14ac:dyDescent="0.3">
      <c r="A365" s="10"/>
      <c r="B365" s="6"/>
      <c r="C365" s="6"/>
      <c r="D365" s="7"/>
      <c r="E365" s="7"/>
      <c r="F365" s="9"/>
    </row>
    <row r="366" spans="1:6" s="4" customFormat="1" ht="15.75" x14ac:dyDescent="0.3">
      <c r="A366" s="10"/>
      <c r="B366" s="6"/>
      <c r="C366" s="6"/>
      <c r="D366" s="7"/>
      <c r="E366" s="7"/>
      <c r="F366" s="9"/>
    </row>
    <row r="367" spans="1:6" s="4" customFormat="1" ht="15.75" x14ac:dyDescent="0.3">
      <c r="A367" s="10"/>
      <c r="B367" s="6"/>
      <c r="C367" s="6"/>
      <c r="D367" s="7"/>
      <c r="E367" s="7"/>
      <c r="F367" s="9"/>
    </row>
    <row r="368" spans="1:6" s="4" customFormat="1" ht="15.75" x14ac:dyDescent="0.3">
      <c r="A368" s="10"/>
      <c r="B368" s="6"/>
      <c r="C368" s="6"/>
      <c r="D368" s="7"/>
      <c r="E368" s="7"/>
      <c r="F368" s="9"/>
    </row>
    <row r="369" spans="1:6" s="4" customFormat="1" ht="15.75" x14ac:dyDescent="0.3">
      <c r="A369" s="10"/>
      <c r="B369" s="6"/>
      <c r="C369" s="6"/>
      <c r="D369" s="7"/>
      <c r="E369" s="7"/>
      <c r="F369" s="9"/>
    </row>
    <row r="370" spans="1:6" s="4" customFormat="1" ht="15.75" x14ac:dyDescent="0.3">
      <c r="A370" s="10"/>
      <c r="B370" s="6"/>
      <c r="C370" s="6"/>
      <c r="D370" s="7"/>
      <c r="E370" s="7"/>
      <c r="F370" s="9"/>
    </row>
    <row r="371" spans="1:6" s="4" customFormat="1" ht="15.75" x14ac:dyDescent="0.3">
      <c r="A371" s="10"/>
      <c r="B371" s="6"/>
      <c r="C371" s="6"/>
      <c r="D371" s="7"/>
      <c r="E371" s="7"/>
      <c r="F371" s="9"/>
    </row>
    <row r="372" spans="1:6" s="4" customFormat="1" ht="15.75" x14ac:dyDescent="0.3">
      <c r="A372" s="10"/>
      <c r="B372" s="6"/>
      <c r="C372" s="6"/>
      <c r="D372" s="7"/>
      <c r="E372" s="7"/>
      <c r="F372" s="9"/>
    </row>
    <row r="373" spans="1:6" s="4" customFormat="1" ht="15.75" x14ac:dyDescent="0.3">
      <c r="A373" s="10"/>
      <c r="B373" s="6"/>
      <c r="C373" s="6"/>
      <c r="D373" s="7"/>
      <c r="E373" s="7"/>
      <c r="F373" s="9"/>
    </row>
    <row r="374" spans="1:6" s="4" customFormat="1" ht="15.75" x14ac:dyDescent="0.3">
      <c r="A374" s="10"/>
      <c r="B374" s="6"/>
      <c r="C374" s="6"/>
      <c r="D374" s="7"/>
      <c r="E374" s="7"/>
      <c r="F374" s="9"/>
    </row>
    <row r="375" spans="1:6" s="4" customFormat="1" ht="15.75" x14ac:dyDescent="0.3">
      <c r="A375" s="10"/>
      <c r="B375" s="6"/>
      <c r="C375" s="6"/>
      <c r="D375" s="7"/>
      <c r="E375" s="7"/>
      <c r="F375" s="9"/>
    </row>
    <row r="376" spans="1:6" s="4" customFormat="1" ht="15.75" x14ac:dyDescent="0.3">
      <c r="A376" s="10"/>
      <c r="B376" s="6"/>
      <c r="C376" s="6"/>
      <c r="D376" s="7"/>
      <c r="E376" s="7"/>
      <c r="F376" s="9"/>
    </row>
    <row r="377" spans="1:6" s="4" customFormat="1" ht="15.75" x14ac:dyDescent="0.3">
      <c r="A377" s="10"/>
      <c r="B377" s="6"/>
      <c r="C377" s="6"/>
      <c r="D377" s="7"/>
      <c r="E377" s="7"/>
      <c r="F377" s="9"/>
    </row>
    <row r="378" spans="1:6" s="4" customFormat="1" ht="15.75" x14ac:dyDescent="0.3">
      <c r="A378" s="10"/>
      <c r="B378" s="6"/>
      <c r="C378" s="6"/>
      <c r="D378" s="7"/>
      <c r="E378" s="7"/>
      <c r="F378" s="9"/>
    </row>
    <row r="379" spans="1:6" s="4" customFormat="1" ht="15.75" x14ac:dyDescent="0.3">
      <c r="A379" s="10"/>
      <c r="B379" s="6"/>
      <c r="C379" s="6"/>
      <c r="D379" s="7"/>
      <c r="E379" s="7"/>
      <c r="F379" s="9"/>
    </row>
    <row r="380" spans="1:6" s="4" customFormat="1" ht="15.75" x14ac:dyDescent="0.3">
      <c r="A380" s="10"/>
      <c r="B380" s="6"/>
      <c r="C380" s="6"/>
      <c r="D380" s="7"/>
      <c r="E380" s="7"/>
      <c r="F380" s="9"/>
    </row>
    <row r="381" spans="1:6" s="4" customFormat="1" ht="15.75" x14ac:dyDescent="0.3">
      <c r="A381" s="10"/>
      <c r="B381" s="6"/>
      <c r="C381" s="6"/>
      <c r="D381" s="7"/>
      <c r="E381" s="7"/>
      <c r="F381" s="9"/>
    </row>
    <row r="382" spans="1:6" s="4" customFormat="1" ht="15.75" x14ac:dyDescent="0.3">
      <c r="A382" s="10"/>
      <c r="B382" s="6"/>
      <c r="C382" s="6"/>
      <c r="D382" s="7"/>
      <c r="E382" s="7"/>
      <c r="F382" s="9"/>
    </row>
    <row r="383" spans="1:6" s="4" customFormat="1" ht="15.75" x14ac:dyDescent="0.3">
      <c r="A383" s="10"/>
      <c r="B383" s="6"/>
      <c r="C383" s="6"/>
      <c r="D383" s="7"/>
      <c r="E383" s="7"/>
      <c r="F383" s="9"/>
    </row>
    <row r="384" spans="1:6" s="4" customFormat="1" ht="15.75" x14ac:dyDescent="0.3">
      <c r="A384" s="10"/>
      <c r="B384" s="6"/>
      <c r="C384" s="6"/>
      <c r="D384" s="7"/>
      <c r="E384" s="7"/>
      <c r="F384" s="9"/>
    </row>
    <row r="385" spans="1:6" s="4" customFormat="1" ht="15.75" x14ac:dyDescent="0.3">
      <c r="A385" s="10"/>
      <c r="B385" s="6"/>
      <c r="C385" s="6"/>
      <c r="D385" s="7"/>
      <c r="E385" s="7"/>
      <c r="F385" s="9"/>
    </row>
    <row r="386" spans="1:6" s="4" customFormat="1" ht="15.75" x14ac:dyDescent="0.3">
      <c r="A386" s="10"/>
      <c r="B386" s="6"/>
      <c r="C386" s="6"/>
      <c r="D386" s="7"/>
      <c r="E386" s="7"/>
      <c r="F386" s="9"/>
    </row>
    <row r="387" spans="1:6" s="4" customFormat="1" ht="15.75" x14ac:dyDescent="0.3">
      <c r="A387" s="10"/>
      <c r="B387" s="6"/>
      <c r="C387" s="6"/>
      <c r="D387" s="7"/>
      <c r="E387" s="7"/>
      <c r="F387" s="9"/>
    </row>
    <row r="388" spans="1:6" s="4" customFormat="1" ht="15.75" x14ac:dyDescent="0.3">
      <c r="A388" s="10"/>
      <c r="B388" s="6"/>
      <c r="C388" s="6"/>
      <c r="D388" s="7"/>
      <c r="E388" s="7"/>
      <c r="F388" s="9"/>
    </row>
    <row r="389" spans="1:6" s="4" customFormat="1" ht="15.75" x14ac:dyDescent="0.3">
      <c r="A389" s="10"/>
      <c r="B389" s="6"/>
      <c r="C389" s="6"/>
      <c r="D389" s="7"/>
      <c r="E389" s="7"/>
      <c r="F389" s="9"/>
    </row>
    <row r="390" spans="1:6" s="4" customFormat="1" ht="15.75" x14ac:dyDescent="0.3">
      <c r="A390" s="10"/>
      <c r="B390" s="6"/>
      <c r="C390" s="6"/>
      <c r="D390" s="7"/>
      <c r="E390" s="7"/>
      <c r="F390" s="9"/>
    </row>
    <row r="391" spans="1:6" s="4" customFormat="1" ht="15.75" x14ac:dyDescent="0.3">
      <c r="A391" s="10"/>
      <c r="B391" s="6"/>
      <c r="C391" s="6"/>
      <c r="D391" s="7"/>
      <c r="E391" s="7"/>
      <c r="F391" s="9"/>
    </row>
    <row r="392" spans="1:6" s="4" customFormat="1" ht="15.75" x14ac:dyDescent="0.3">
      <c r="A392" s="10"/>
      <c r="B392" s="6"/>
      <c r="C392" s="6"/>
      <c r="D392" s="7"/>
      <c r="E392" s="7"/>
      <c r="F392" s="9"/>
    </row>
    <row r="393" spans="1:6" s="4" customFormat="1" ht="15.75" x14ac:dyDescent="0.3">
      <c r="A393" s="10"/>
      <c r="B393" s="6"/>
      <c r="C393" s="6"/>
      <c r="D393" s="7"/>
      <c r="E393" s="7"/>
      <c r="F393" s="9"/>
    </row>
    <row r="394" spans="1:6" s="4" customFormat="1" ht="15.75" x14ac:dyDescent="0.3">
      <c r="A394" s="10"/>
      <c r="B394" s="6"/>
      <c r="C394" s="6"/>
      <c r="D394" s="7"/>
      <c r="E394" s="7"/>
      <c r="F394" s="9"/>
    </row>
    <row r="395" spans="1:6" s="4" customFormat="1" x14ac:dyDescent="0.3">
      <c r="A395" s="10"/>
      <c r="B395" s="6"/>
      <c r="C395" s="6"/>
      <c r="D395" s="6"/>
      <c r="E395" s="6"/>
      <c r="F395" s="9"/>
    </row>
    <row r="396" spans="1:6" s="4" customFormat="1" x14ac:dyDescent="0.3">
      <c r="A396" s="10"/>
      <c r="B396" s="6"/>
      <c r="C396" s="6"/>
      <c r="D396" s="6"/>
      <c r="E396" s="6"/>
      <c r="F396" s="9"/>
    </row>
    <row r="397" spans="1:6" s="4" customFormat="1" x14ac:dyDescent="0.3">
      <c r="A397" s="10"/>
      <c r="B397" s="6"/>
      <c r="C397" s="6"/>
      <c r="D397" s="6"/>
      <c r="E397" s="6"/>
      <c r="F397" s="9"/>
    </row>
    <row r="398" spans="1:6" s="4" customFormat="1" x14ac:dyDescent="0.3">
      <c r="A398" s="10"/>
      <c r="B398" s="6"/>
      <c r="C398" s="6"/>
      <c r="D398" s="6"/>
      <c r="E398" s="6"/>
      <c r="F398" s="9"/>
    </row>
    <row r="399" spans="1:6" s="4" customFormat="1" x14ac:dyDescent="0.3">
      <c r="A399" s="10"/>
      <c r="B399" s="6"/>
      <c r="C399" s="6"/>
      <c r="D399" s="6"/>
      <c r="E399" s="6"/>
      <c r="F399" s="9"/>
    </row>
    <row r="400" spans="1:6" s="4" customFormat="1" x14ac:dyDescent="0.3">
      <c r="A400" s="10"/>
      <c r="B400" s="6"/>
      <c r="C400" s="6"/>
      <c r="D400" s="6"/>
      <c r="E400" s="6"/>
      <c r="F400" s="9"/>
    </row>
    <row r="401" spans="1:6" s="4" customFormat="1" x14ac:dyDescent="0.3">
      <c r="A401" s="10"/>
      <c r="B401" s="6"/>
      <c r="C401" s="6"/>
      <c r="D401" s="6"/>
      <c r="E401" s="6"/>
      <c r="F401" s="9"/>
    </row>
    <row r="402" spans="1:6" s="4" customFormat="1" x14ac:dyDescent="0.3">
      <c r="A402" s="10"/>
      <c r="B402" s="6"/>
      <c r="C402" s="6"/>
      <c r="D402" s="6"/>
      <c r="E402" s="6"/>
      <c r="F402" s="9"/>
    </row>
    <row r="403" spans="1:6" s="4" customFormat="1" x14ac:dyDescent="0.3">
      <c r="A403" s="10"/>
      <c r="B403" s="6"/>
      <c r="C403" s="6"/>
      <c r="D403" s="6"/>
      <c r="E403" s="6"/>
      <c r="F403" s="9"/>
    </row>
    <row r="404" spans="1:6" s="4" customFormat="1" x14ac:dyDescent="0.3">
      <c r="A404" s="10"/>
      <c r="B404" s="6"/>
      <c r="C404" s="6"/>
      <c r="D404" s="6"/>
      <c r="E404" s="6"/>
      <c r="F404" s="9"/>
    </row>
    <row r="405" spans="1:6" s="4" customFormat="1" x14ac:dyDescent="0.3">
      <c r="A405" s="10"/>
      <c r="B405" s="6"/>
      <c r="C405" s="6"/>
      <c r="D405" s="6"/>
      <c r="E405" s="6"/>
      <c r="F405" s="9"/>
    </row>
    <row r="406" spans="1:6" s="4" customFormat="1" x14ac:dyDescent="0.3">
      <c r="A406" s="10"/>
      <c r="B406" s="6"/>
      <c r="C406" s="6"/>
      <c r="D406" s="6"/>
      <c r="E406" s="6"/>
      <c r="F406" s="9"/>
    </row>
    <row r="407" spans="1:6" s="4" customFormat="1" x14ac:dyDescent="0.3">
      <c r="A407" s="10"/>
      <c r="B407" s="6"/>
      <c r="C407" s="6"/>
      <c r="D407" s="6"/>
      <c r="E407" s="6"/>
      <c r="F407" s="9"/>
    </row>
    <row r="408" spans="1:6" s="4" customFormat="1" x14ac:dyDescent="0.3">
      <c r="A408" s="10"/>
      <c r="B408" s="6"/>
      <c r="C408" s="6"/>
      <c r="D408" s="6"/>
      <c r="E408" s="6"/>
      <c r="F408" s="9"/>
    </row>
    <row r="409" spans="1:6" s="4" customFormat="1" x14ac:dyDescent="0.3">
      <c r="A409" s="10"/>
      <c r="B409" s="6"/>
      <c r="C409" s="6"/>
      <c r="D409" s="6"/>
      <c r="E409" s="6"/>
      <c r="F409" s="9"/>
    </row>
    <row r="410" spans="1:6" s="4" customFormat="1" x14ac:dyDescent="0.3">
      <c r="A410" s="10"/>
      <c r="B410" s="6"/>
      <c r="C410" s="6"/>
      <c r="D410" s="6"/>
      <c r="E410" s="6"/>
      <c r="F410" s="9"/>
    </row>
    <row r="411" spans="1:6" s="4" customFormat="1" x14ac:dyDescent="0.3">
      <c r="A411" s="10"/>
      <c r="B411" s="6"/>
      <c r="C411" s="6"/>
      <c r="D411" s="6"/>
      <c r="E411" s="6"/>
      <c r="F411" s="9"/>
    </row>
    <row r="412" spans="1:6" s="4" customFormat="1" x14ac:dyDescent="0.3">
      <c r="A412" s="10"/>
      <c r="B412" s="6"/>
      <c r="C412" s="6"/>
      <c r="D412" s="6"/>
      <c r="E412" s="6"/>
      <c r="F412" s="9"/>
    </row>
    <row r="413" spans="1:6" s="4" customFormat="1" x14ac:dyDescent="0.3">
      <c r="A413" s="10"/>
      <c r="B413" s="6"/>
      <c r="C413" s="6"/>
      <c r="D413" s="6"/>
      <c r="E413" s="6"/>
      <c r="F413" s="9"/>
    </row>
    <row r="414" spans="1:6" s="4" customFormat="1" x14ac:dyDescent="0.3">
      <c r="A414" s="10"/>
      <c r="B414" s="6"/>
      <c r="C414" s="6"/>
      <c r="D414" s="6"/>
      <c r="E414" s="6"/>
      <c r="F414" s="9"/>
    </row>
    <row r="415" spans="1:6" s="4" customFormat="1" x14ac:dyDescent="0.3">
      <c r="A415" s="10"/>
      <c r="B415" s="6"/>
      <c r="C415" s="6"/>
      <c r="D415" s="6"/>
      <c r="E415" s="6"/>
      <c r="F415" s="9"/>
    </row>
    <row r="416" spans="1:6" s="4" customFormat="1" x14ac:dyDescent="0.3">
      <c r="A416" s="10"/>
      <c r="B416" s="6"/>
      <c r="C416" s="6"/>
      <c r="D416" s="6"/>
      <c r="E416" s="6"/>
      <c r="F416" s="9"/>
    </row>
    <row r="417" spans="1:6" s="4" customFormat="1" x14ac:dyDescent="0.3">
      <c r="A417" s="10"/>
      <c r="B417" s="6"/>
      <c r="C417" s="6"/>
      <c r="D417" s="6"/>
      <c r="E417" s="6"/>
      <c r="F417" s="9"/>
    </row>
    <row r="418" spans="1:6" s="4" customFormat="1" x14ac:dyDescent="0.3">
      <c r="A418" s="10"/>
      <c r="B418" s="6"/>
      <c r="C418" s="6"/>
      <c r="D418" s="6"/>
      <c r="E418" s="6"/>
      <c r="F418" s="9"/>
    </row>
    <row r="419" spans="1:6" s="4" customFormat="1" x14ac:dyDescent="0.3">
      <c r="A419" s="10"/>
      <c r="B419" s="6"/>
      <c r="C419" s="6"/>
      <c r="D419" s="6"/>
      <c r="E419" s="6"/>
      <c r="F419" s="9"/>
    </row>
    <row r="420" spans="1:6" s="4" customFormat="1" x14ac:dyDescent="0.3">
      <c r="A420" s="10"/>
      <c r="B420" s="6"/>
      <c r="C420" s="6"/>
      <c r="D420" s="6"/>
      <c r="E420" s="6"/>
      <c r="F420" s="9"/>
    </row>
    <row r="421" spans="1:6" s="4" customFormat="1" x14ac:dyDescent="0.3">
      <c r="A421" s="10"/>
      <c r="B421" s="6"/>
      <c r="C421" s="6"/>
      <c r="D421" s="6"/>
      <c r="E421" s="6"/>
      <c r="F421" s="9"/>
    </row>
    <row r="422" spans="1:6" s="4" customFormat="1" x14ac:dyDescent="0.3">
      <c r="A422" s="10"/>
      <c r="B422" s="6"/>
      <c r="C422" s="6"/>
      <c r="D422" s="6"/>
      <c r="E422" s="6"/>
      <c r="F422" s="9"/>
    </row>
    <row r="423" spans="1:6" s="4" customFormat="1" x14ac:dyDescent="0.3">
      <c r="A423" s="10"/>
      <c r="B423" s="6"/>
      <c r="C423" s="6"/>
      <c r="D423" s="6"/>
      <c r="E423" s="6"/>
      <c r="F423" s="9"/>
    </row>
    <row r="424" spans="1:6" s="4" customFormat="1" x14ac:dyDescent="0.3">
      <c r="A424" s="10"/>
      <c r="B424" s="6"/>
      <c r="C424" s="6"/>
      <c r="D424" s="6"/>
      <c r="E424" s="6"/>
      <c r="F424" s="9"/>
    </row>
    <row r="425" spans="1:6" s="4" customFormat="1" x14ac:dyDescent="0.3">
      <c r="A425" s="10"/>
      <c r="B425" s="6"/>
      <c r="C425" s="6"/>
      <c r="D425" s="6"/>
      <c r="E425" s="6"/>
      <c r="F425" s="9"/>
    </row>
    <row r="426" spans="1:6" s="4" customFormat="1" x14ac:dyDescent="0.3">
      <c r="A426" s="10"/>
      <c r="B426" s="6"/>
      <c r="C426" s="6"/>
      <c r="D426" s="6"/>
      <c r="E426" s="6"/>
      <c r="F426" s="9"/>
    </row>
    <row r="427" spans="1:6" s="4" customFormat="1" x14ac:dyDescent="0.3">
      <c r="A427" s="10"/>
      <c r="B427" s="6"/>
      <c r="C427" s="6"/>
      <c r="D427" s="6"/>
      <c r="E427" s="6"/>
      <c r="F427" s="9"/>
    </row>
    <row r="428" spans="1:6" s="4" customFormat="1" x14ac:dyDescent="0.3">
      <c r="A428" s="10"/>
      <c r="B428" s="6"/>
      <c r="C428" s="6"/>
      <c r="D428" s="6"/>
      <c r="E428" s="6"/>
      <c r="F428" s="9"/>
    </row>
    <row r="429" spans="1:6" s="4" customFormat="1" x14ac:dyDescent="0.3">
      <c r="A429" s="10"/>
      <c r="B429" s="6"/>
      <c r="C429" s="6"/>
      <c r="D429" s="6"/>
      <c r="E429" s="6"/>
      <c r="F429" s="9"/>
    </row>
    <row r="430" spans="1:6" s="4" customFormat="1" x14ac:dyDescent="0.3">
      <c r="A430" s="10"/>
      <c r="B430" s="6"/>
      <c r="C430" s="6"/>
      <c r="D430" s="6"/>
      <c r="E430" s="6"/>
      <c r="F430" s="9"/>
    </row>
    <row r="431" spans="1:6" s="4" customFormat="1" x14ac:dyDescent="0.3">
      <c r="A431" s="10"/>
      <c r="B431" s="6"/>
      <c r="C431" s="6"/>
      <c r="D431" s="6"/>
      <c r="E431" s="6"/>
      <c r="F431" s="9"/>
    </row>
    <row r="432" spans="1:6" s="4" customFormat="1" x14ac:dyDescent="0.3">
      <c r="A432" s="10"/>
      <c r="B432" s="6"/>
      <c r="C432" s="6"/>
      <c r="D432" s="6"/>
      <c r="E432" s="6"/>
      <c r="F432" s="9"/>
    </row>
    <row r="433" spans="1:6" s="4" customFormat="1" x14ac:dyDescent="0.3">
      <c r="A433" s="10"/>
      <c r="B433" s="6"/>
      <c r="C433" s="6"/>
      <c r="D433" s="6"/>
      <c r="E433" s="6"/>
      <c r="F433" s="9"/>
    </row>
    <row r="434" spans="1:6" s="4" customFormat="1" x14ac:dyDescent="0.3">
      <c r="A434" s="10"/>
      <c r="B434" s="6"/>
      <c r="C434" s="6"/>
      <c r="D434" s="6"/>
      <c r="E434" s="6"/>
      <c r="F434" s="9"/>
    </row>
    <row r="435" spans="1:6" s="4" customFormat="1" x14ac:dyDescent="0.3">
      <c r="A435" s="10"/>
      <c r="B435" s="6"/>
      <c r="C435" s="6"/>
      <c r="D435" s="6"/>
      <c r="E435" s="6"/>
      <c r="F435" s="9"/>
    </row>
    <row r="436" spans="1:6" s="4" customFormat="1" x14ac:dyDescent="0.3">
      <c r="A436" s="10"/>
      <c r="B436" s="6"/>
      <c r="C436" s="6"/>
      <c r="D436" s="6"/>
      <c r="E436" s="6"/>
      <c r="F436" s="9"/>
    </row>
    <row r="437" spans="1:6" s="4" customFormat="1" x14ac:dyDescent="0.3">
      <c r="A437" s="10"/>
      <c r="B437" s="6"/>
      <c r="C437" s="6"/>
      <c r="D437" s="6"/>
      <c r="E437" s="6"/>
      <c r="F437" s="9"/>
    </row>
    <row r="438" spans="1:6" s="4" customFormat="1" x14ac:dyDescent="0.3">
      <c r="A438" s="10"/>
      <c r="B438" s="6"/>
      <c r="C438" s="6"/>
      <c r="D438" s="6"/>
      <c r="E438" s="6"/>
      <c r="F438" s="9"/>
    </row>
    <row r="439" spans="1:6" s="4" customFormat="1" x14ac:dyDescent="0.3">
      <c r="A439" s="10"/>
      <c r="B439" s="6"/>
      <c r="C439" s="6"/>
      <c r="D439" s="6"/>
      <c r="E439" s="6"/>
      <c r="F439" s="9"/>
    </row>
    <row r="440" spans="1:6" s="4" customFormat="1" x14ac:dyDescent="0.3">
      <c r="A440" s="10"/>
      <c r="B440" s="6"/>
      <c r="C440" s="6"/>
      <c r="D440" s="6"/>
      <c r="E440" s="6"/>
      <c r="F440" s="9"/>
    </row>
    <row r="441" spans="1:6" s="4" customFormat="1" x14ac:dyDescent="0.3">
      <c r="A441" s="10"/>
      <c r="B441" s="6"/>
      <c r="C441" s="6"/>
      <c r="D441" s="6"/>
      <c r="E441" s="6"/>
      <c r="F441" s="9"/>
    </row>
    <row r="442" spans="1:6" s="4" customFormat="1" x14ac:dyDescent="0.3">
      <c r="A442" s="10"/>
      <c r="B442" s="6"/>
      <c r="C442" s="6"/>
      <c r="D442" s="6"/>
      <c r="E442" s="6"/>
      <c r="F442" s="9"/>
    </row>
    <row r="443" spans="1:6" s="4" customFormat="1" x14ac:dyDescent="0.3">
      <c r="A443" s="10"/>
      <c r="B443" s="6"/>
      <c r="C443" s="6"/>
      <c r="D443" s="6"/>
      <c r="E443" s="6"/>
      <c r="F443" s="9"/>
    </row>
    <row r="444" spans="1:6" s="4" customFormat="1" x14ac:dyDescent="0.3">
      <c r="A444" s="10"/>
      <c r="B444" s="6"/>
      <c r="C444" s="6"/>
      <c r="D444" s="6"/>
      <c r="E444" s="6"/>
      <c r="F444" s="9"/>
    </row>
    <row r="445" spans="1:6" s="4" customFormat="1" x14ac:dyDescent="0.3">
      <c r="A445" s="10"/>
      <c r="B445" s="6"/>
      <c r="C445" s="6"/>
      <c r="D445" s="6"/>
      <c r="E445" s="6"/>
      <c r="F445" s="9"/>
    </row>
    <row r="446" spans="1:6" s="4" customFormat="1" x14ac:dyDescent="0.3">
      <c r="A446" s="10"/>
      <c r="B446" s="6"/>
      <c r="C446" s="6"/>
      <c r="D446" s="6"/>
      <c r="E446" s="6"/>
      <c r="F446" s="9"/>
    </row>
    <row r="447" spans="1:6" s="4" customFormat="1" x14ac:dyDescent="0.3">
      <c r="A447" s="10"/>
      <c r="B447" s="6"/>
      <c r="C447" s="6"/>
      <c r="D447" s="6"/>
      <c r="E447" s="6"/>
      <c r="F447" s="9"/>
    </row>
    <row r="448" spans="1:6" s="4" customFormat="1" x14ac:dyDescent="0.3">
      <c r="A448" s="10"/>
      <c r="B448" s="6"/>
      <c r="C448" s="6"/>
      <c r="D448" s="6"/>
      <c r="E448" s="6"/>
      <c r="F448" s="9"/>
    </row>
    <row r="449" spans="1:6" s="4" customFormat="1" x14ac:dyDescent="0.3">
      <c r="A449" s="10"/>
      <c r="B449" s="6"/>
      <c r="C449" s="6"/>
      <c r="D449" s="6"/>
      <c r="E449" s="6"/>
      <c r="F449" s="9"/>
    </row>
    <row r="450" spans="1:6" s="4" customFormat="1" x14ac:dyDescent="0.3">
      <c r="A450" s="10"/>
      <c r="B450" s="6"/>
      <c r="C450" s="6"/>
      <c r="D450" s="6"/>
      <c r="E450" s="6"/>
      <c r="F450" s="9"/>
    </row>
    <row r="451" spans="1:6" s="4" customFormat="1" x14ac:dyDescent="0.3">
      <c r="A451" s="10"/>
      <c r="B451" s="6"/>
      <c r="C451" s="6"/>
      <c r="D451" s="6"/>
      <c r="E451" s="6"/>
      <c r="F451" s="9"/>
    </row>
    <row r="452" spans="1:6" s="4" customFormat="1" x14ac:dyDescent="0.3">
      <c r="A452" s="10"/>
      <c r="B452" s="6"/>
      <c r="C452" s="6"/>
      <c r="D452" s="6"/>
      <c r="E452" s="6"/>
      <c r="F452" s="9"/>
    </row>
    <row r="453" spans="1:6" s="4" customFormat="1" x14ac:dyDescent="0.3">
      <c r="A453" s="10"/>
      <c r="B453" s="6"/>
      <c r="C453" s="6"/>
      <c r="D453" s="6"/>
      <c r="E453" s="6"/>
      <c r="F453" s="9"/>
    </row>
    <row r="454" spans="1:6" s="4" customFormat="1" x14ac:dyDescent="0.3">
      <c r="A454" s="10"/>
      <c r="B454" s="6"/>
      <c r="C454" s="6"/>
      <c r="D454" s="6"/>
      <c r="E454" s="6"/>
      <c r="F454" s="9"/>
    </row>
    <row r="455" spans="1:6" s="4" customFormat="1" x14ac:dyDescent="0.3">
      <c r="A455" s="10"/>
      <c r="B455" s="6"/>
      <c r="C455" s="6"/>
      <c r="D455" s="6"/>
      <c r="E455" s="6"/>
      <c r="F455" s="9"/>
    </row>
    <row r="456" spans="1:6" s="4" customFormat="1" x14ac:dyDescent="0.3">
      <c r="A456" s="10"/>
      <c r="B456" s="6"/>
      <c r="C456" s="6"/>
      <c r="D456" s="6"/>
      <c r="E456" s="6"/>
      <c r="F456" s="9"/>
    </row>
    <row r="457" spans="1:6" s="4" customFormat="1" x14ac:dyDescent="0.3">
      <c r="A457" s="10"/>
      <c r="B457" s="6"/>
      <c r="C457" s="6"/>
      <c r="D457" s="6"/>
      <c r="E457" s="6"/>
      <c r="F457" s="9"/>
    </row>
    <row r="458" spans="1:6" s="4" customFormat="1" x14ac:dyDescent="0.3">
      <c r="A458" s="10"/>
      <c r="B458" s="6"/>
      <c r="C458" s="6"/>
      <c r="D458" s="6"/>
      <c r="E458" s="6"/>
      <c r="F458" s="9"/>
    </row>
    <row r="459" spans="1:6" s="4" customFormat="1" x14ac:dyDescent="0.3">
      <c r="A459" s="10"/>
      <c r="B459" s="6"/>
      <c r="C459" s="6"/>
      <c r="D459" s="6"/>
      <c r="E459" s="6"/>
      <c r="F459" s="9"/>
    </row>
    <row r="460" spans="1:6" s="4" customFormat="1" x14ac:dyDescent="0.3">
      <c r="A460" s="10"/>
      <c r="B460" s="6"/>
      <c r="C460" s="6"/>
      <c r="D460" s="6"/>
      <c r="E460" s="6"/>
      <c r="F460" s="9"/>
    </row>
    <row r="461" spans="1:6" s="4" customFormat="1" x14ac:dyDescent="0.3">
      <c r="A461" s="10"/>
      <c r="B461" s="6"/>
      <c r="C461" s="6"/>
      <c r="D461" s="6"/>
      <c r="E461" s="6"/>
      <c r="F461" s="9"/>
    </row>
    <row r="462" spans="1:6" s="4" customFormat="1" x14ac:dyDescent="0.3">
      <c r="A462" s="10"/>
      <c r="B462" s="6"/>
      <c r="C462" s="6"/>
      <c r="D462" s="6"/>
      <c r="E462" s="6"/>
      <c r="F462" s="9"/>
    </row>
    <row r="463" spans="1:6" s="4" customFormat="1" x14ac:dyDescent="0.3">
      <c r="A463" s="10"/>
      <c r="B463" s="6"/>
      <c r="C463" s="6"/>
      <c r="D463" s="6"/>
      <c r="E463" s="6"/>
      <c r="F463" s="9"/>
    </row>
    <row r="464" spans="1:6" s="4" customFormat="1" x14ac:dyDescent="0.3">
      <c r="A464" s="10"/>
      <c r="B464" s="6"/>
      <c r="C464" s="6"/>
      <c r="D464" s="6"/>
      <c r="E464" s="6"/>
      <c r="F464" s="9"/>
    </row>
    <row r="465" spans="1:8" s="4" customFormat="1" ht="15.75" x14ac:dyDescent="0.3">
      <c r="A465" s="10"/>
      <c r="B465" s="7"/>
      <c r="C465" s="7"/>
      <c r="D465" s="7"/>
      <c r="E465" s="7"/>
      <c r="F465" s="8"/>
      <c r="G465"/>
      <c r="H465"/>
    </row>
    <row r="466" spans="1:8" s="4" customFormat="1" ht="15.75" x14ac:dyDescent="0.3">
      <c r="A466" s="10"/>
      <c r="B466" s="7"/>
      <c r="C466" s="7"/>
      <c r="D466" s="7"/>
      <c r="E466" s="7"/>
      <c r="F466" s="8"/>
      <c r="G466"/>
      <c r="H466"/>
    </row>
    <row r="467" spans="1:8" s="4" customFormat="1" ht="15.75" x14ac:dyDescent="0.3">
      <c r="A467" s="10"/>
      <c r="B467" s="7"/>
      <c r="C467" s="7"/>
      <c r="D467" s="7"/>
      <c r="E467" s="7"/>
      <c r="F467" s="8"/>
      <c r="G467"/>
      <c r="H467"/>
    </row>
    <row r="468" spans="1:8" s="4" customFormat="1" ht="15.75" x14ac:dyDescent="0.3">
      <c r="A468" s="10"/>
      <c r="B468" s="7"/>
      <c r="C468" s="7"/>
      <c r="D468" s="7"/>
      <c r="E468" s="7"/>
      <c r="F468" s="8"/>
      <c r="G468"/>
      <c r="H468"/>
    </row>
    <row r="469" spans="1:8" s="4" customFormat="1" ht="15.75" x14ac:dyDescent="0.3">
      <c r="A469" s="10"/>
      <c r="B469" s="7"/>
      <c r="C469" s="7"/>
      <c r="D469" s="7"/>
      <c r="E469" s="7"/>
      <c r="F469" s="8"/>
      <c r="G469"/>
      <c r="H469"/>
    </row>
    <row r="470" spans="1:8" s="4" customFormat="1" ht="15.75" x14ac:dyDescent="0.3">
      <c r="A470" s="10"/>
      <c r="B470" s="7"/>
      <c r="C470" s="7"/>
      <c r="D470" s="7"/>
      <c r="E470" s="7"/>
      <c r="F470" s="8"/>
      <c r="G470"/>
      <c r="H470"/>
    </row>
    <row r="471" spans="1:8" s="4" customFormat="1" ht="15.75" x14ac:dyDescent="0.3">
      <c r="A471" s="10"/>
      <c r="B471" s="7"/>
      <c r="C471" s="7"/>
      <c r="D471" s="7"/>
      <c r="E471" s="7"/>
      <c r="F471" s="8"/>
      <c r="G471"/>
      <c r="H471"/>
    </row>
    <row r="472" spans="1:8" s="4" customFormat="1" ht="15.75" x14ac:dyDescent="0.3">
      <c r="A472" s="10"/>
      <c r="B472" s="7"/>
      <c r="C472" s="7"/>
      <c r="D472" s="7"/>
      <c r="E472" s="7"/>
      <c r="F472" s="8"/>
      <c r="G472"/>
      <c r="H472"/>
    </row>
    <row r="473" spans="1:8" s="4" customFormat="1" ht="15.75" x14ac:dyDescent="0.3">
      <c r="A473" s="10"/>
      <c r="B473" s="7"/>
      <c r="C473" s="7"/>
      <c r="D473" s="7"/>
      <c r="E473" s="7"/>
      <c r="F473" s="8"/>
      <c r="G473"/>
      <c r="H473"/>
    </row>
    <row r="474" spans="1:8" s="4" customFormat="1" ht="15.75" x14ac:dyDescent="0.3">
      <c r="A474" s="10"/>
      <c r="B474" s="7"/>
      <c r="C474" s="7"/>
      <c r="D474" s="7"/>
      <c r="E474" s="7"/>
      <c r="F474" s="8"/>
      <c r="G474"/>
      <c r="H474"/>
    </row>
    <row r="475" spans="1:8" s="4" customFormat="1" ht="15.75" x14ac:dyDescent="0.3">
      <c r="A475" s="10"/>
      <c r="B475" s="7"/>
      <c r="C475" s="7"/>
      <c r="D475" s="7"/>
      <c r="E475" s="7"/>
      <c r="F475" s="8"/>
      <c r="G475"/>
      <c r="H475"/>
    </row>
    <row r="476" spans="1:8" s="4" customFormat="1" ht="15.75" x14ac:dyDescent="0.3">
      <c r="A476" s="10"/>
      <c r="B476" s="7"/>
      <c r="C476" s="7"/>
      <c r="D476" s="7"/>
      <c r="E476" s="7"/>
      <c r="F476" s="8"/>
      <c r="G476"/>
      <c r="H476"/>
    </row>
    <row r="477" spans="1:8" s="4" customFormat="1" ht="15.75" x14ac:dyDescent="0.3">
      <c r="A477" s="10"/>
      <c r="B477" s="7"/>
      <c r="C477" s="7"/>
      <c r="D477" s="7"/>
      <c r="E477" s="7"/>
      <c r="F477" s="8"/>
      <c r="G477"/>
      <c r="H477"/>
    </row>
    <row r="478" spans="1:8" s="4" customFormat="1" ht="15.75" x14ac:dyDescent="0.3">
      <c r="A478" s="10"/>
      <c r="B478" s="7"/>
      <c r="C478" s="7"/>
      <c r="D478" s="7"/>
      <c r="E478" s="7"/>
      <c r="F478" s="8"/>
      <c r="G478"/>
      <c r="H478"/>
    </row>
    <row r="479" spans="1:8" s="4" customFormat="1" ht="15.75" x14ac:dyDescent="0.3">
      <c r="A479" s="10"/>
      <c r="B479" s="7"/>
      <c r="C479" s="7"/>
      <c r="D479" s="7"/>
      <c r="E479" s="7"/>
      <c r="F479" s="8"/>
      <c r="G479"/>
      <c r="H479"/>
    </row>
    <row r="480" spans="1:8" s="4" customFormat="1" ht="15.75" x14ac:dyDescent="0.3">
      <c r="A480" s="10"/>
      <c r="B480" s="7"/>
      <c r="C480" s="7"/>
      <c r="D480" s="7"/>
      <c r="E480" s="7"/>
      <c r="F480" s="8"/>
      <c r="G480"/>
      <c r="H480"/>
    </row>
    <row r="481" spans="1:8" s="4" customFormat="1" ht="15.75" x14ac:dyDescent="0.3">
      <c r="A481" s="10"/>
      <c r="B481" s="7"/>
      <c r="C481" s="7"/>
      <c r="D481" s="7"/>
      <c r="E481" s="7"/>
      <c r="F481" s="8"/>
      <c r="G481"/>
      <c r="H481"/>
    </row>
    <row r="482" spans="1:8" s="4" customFormat="1" ht="15.75" x14ac:dyDescent="0.3">
      <c r="A482" s="10"/>
      <c r="B482" s="7"/>
      <c r="C482" s="7"/>
      <c r="D482" s="7"/>
      <c r="E482" s="7"/>
      <c r="F482" s="8"/>
      <c r="G482"/>
      <c r="H482"/>
    </row>
    <row r="483" spans="1:8" s="4" customFormat="1" ht="15.75" x14ac:dyDescent="0.3">
      <c r="A483" s="10"/>
      <c r="B483" s="7"/>
      <c r="C483" s="7"/>
      <c r="D483" s="7"/>
      <c r="E483" s="7"/>
      <c r="F483" s="8"/>
      <c r="G483"/>
      <c r="H483"/>
    </row>
    <row r="484" spans="1:8" s="4" customFormat="1" ht="15.75" x14ac:dyDescent="0.3">
      <c r="A484" s="10"/>
      <c r="B484" s="7"/>
      <c r="C484" s="7"/>
      <c r="D484" s="7"/>
      <c r="E484" s="7"/>
      <c r="F484" s="8"/>
      <c r="G484"/>
      <c r="H484"/>
    </row>
    <row r="485" spans="1:8" s="4" customFormat="1" ht="15.75" x14ac:dyDescent="0.3">
      <c r="A485" s="10"/>
      <c r="B485" s="7"/>
      <c r="C485" s="7"/>
      <c r="D485" s="7"/>
      <c r="E485" s="7"/>
      <c r="F485" s="8"/>
      <c r="G485"/>
      <c r="H485"/>
    </row>
    <row r="486" spans="1:8" s="4" customFormat="1" ht="15.75" x14ac:dyDescent="0.3">
      <c r="A486" s="10"/>
      <c r="B486" s="7"/>
      <c r="C486" s="7"/>
      <c r="D486" s="7"/>
      <c r="E486" s="7"/>
      <c r="F486" s="8"/>
      <c r="G486"/>
      <c r="H486"/>
    </row>
    <row r="487" spans="1:8" s="4" customFormat="1" ht="15.75" x14ac:dyDescent="0.3">
      <c r="A487" s="10"/>
      <c r="B487" s="7"/>
      <c r="C487" s="7"/>
      <c r="D487" s="7"/>
      <c r="E487" s="7"/>
      <c r="F487" s="8"/>
      <c r="G487"/>
      <c r="H487"/>
    </row>
    <row r="488" spans="1:8" s="4" customFormat="1" ht="15.75" x14ac:dyDescent="0.3">
      <c r="A488" s="10"/>
      <c r="B488" s="7"/>
      <c r="C488" s="7"/>
      <c r="D488" s="7"/>
      <c r="E488" s="7"/>
      <c r="F488" s="8"/>
      <c r="G488"/>
      <c r="H488"/>
    </row>
    <row r="489" spans="1:8" s="4" customFormat="1" ht="15.75" x14ac:dyDescent="0.3">
      <c r="A489" s="10"/>
      <c r="B489" s="7"/>
      <c r="C489" s="7"/>
      <c r="D489" s="7"/>
      <c r="E489" s="7"/>
      <c r="F489" s="8"/>
      <c r="G489"/>
      <c r="H489"/>
    </row>
    <row r="490" spans="1:8" s="4" customFormat="1" ht="15.75" x14ac:dyDescent="0.3">
      <c r="A490" s="10"/>
      <c r="B490" s="7"/>
      <c r="C490" s="7"/>
      <c r="D490" s="7"/>
      <c r="E490" s="7"/>
      <c r="F490" s="8"/>
      <c r="G490"/>
      <c r="H490"/>
    </row>
    <row r="491" spans="1:8" s="4" customFormat="1" ht="15.75" x14ac:dyDescent="0.3">
      <c r="A491" s="10"/>
      <c r="B491" s="7"/>
      <c r="C491" s="7"/>
      <c r="D491" s="7"/>
      <c r="E491" s="7"/>
      <c r="F491" s="8"/>
      <c r="G491"/>
      <c r="H491"/>
    </row>
    <row r="492" spans="1:8" s="4" customFormat="1" ht="15.75" x14ac:dyDescent="0.3">
      <c r="A492" s="10"/>
      <c r="B492" s="7"/>
      <c r="C492" s="7"/>
      <c r="D492" s="7"/>
      <c r="E492" s="7"/>
      <c r="F492" s="8"/>
      <c r="G492"/>
      <c r="H492"/>
    </row>
    <row r="493" spans="1:8" s="4" customFormat="1" ht="15.75" x14ac:dyDescent="0.3">
      <c r="A493" s="10"/>
      <c r="B493" s="7"/>
      <c r="C493" s="7"/>
      <c r="D493" s="7"/>
      <c r="E493" s="7"/>
      <c r="F493" s="8"/>
      <c r="G493"/>
      <c r="H493"/>
    </row>
    <row r="494" spans="1:8" s="4" customFormat="1" ht="15.75" x14ac:dyDescent="0.3">
      <c r="A494" s="10"/>
      <c r="B494" s="7"/>
      <c r="C494" s="7"/>
      <c r="D494" s="7"/>
      <c r="E494" s="7"/>
      <c r="F494" s="8"/>
      <c r="G494"/>
      <c r="H494"/>
    </row>
    <row r="495" spans="1:8" s="4" customFormat="1" ht="15.75" x14ac:dyDescent="0.3">
      <c r="A495" s="10"/>
      <c r="B495" s="7"/>
      <c r="C495" s="7"/>
      <c r="D495" s="7"/>
      <c r="E495" s="7"/>
      <c r="F495" s="8"/>
      <c r="G495"/>
      <c r="H495"/>
    </row>
    <row r="496" spans="1:8" s="4" customFormat="1" ht="15.75" x14ac:dyDescent="0.3">
      <c r="A496" s="10"/>
      <c r="B496" s="7"/>
      <c r="C496" s="7"/>
      <c r="D496" s="7"/>
      <c r="E496" s="7"/>
      <c r="F496" s="8"/>
      <c r="G496"/>
      <c r="H496"/>
    </row>
    <row r="497" spans="1:8" s="4" customFormat="1" ht="15.75" x14ac:dyDescent="0.3">
      <c r="A497" s="10"/>
      <c r="B497" s="7"/>
      <c r="C497" s="7"/>
      <c r="D497" s="7"/>
      <c r="E497" s="7"/>
      <c r="F497" s="8"/>
      <c r="G497"/>
      <c r="H497"/>
    </row>
    <row r="498" spans="1:8" s="4" customFormat="1" ht="15.75" x14ac:dyDescent="0.3">
      <c r="A498" s="10"/>
      <c r="B498" s="7"/>
      <c r="C498" s="7"/>
      <c r="D498" s="7"/>
      <c r="E498" s="7"/>
      <c r="F498" s="8"/>
      <c r="G498"/>
      <c r="H498"/>
    </row>
    <row r="499" spans="1:8" s="4" customFormat="1" ht="15.75" x14ac:dyDescent="0.3">
      <c r="A499" s="10"/>
      <c r="B499" s="7"/>
      <c r="C499" s="7"/>
      <c r="D499" s="7"/>
      <c r="E499" s="7"/>
      <c r="F499" s="8"/>
      <c r="G499"/>
      <c r="H499"/>
    </row>
    <row r="500" spans="1:8" s="4" customFormat="1" ht="15.75" x14ac:dyDescent="0.3">
      <c r="A500" s="10"/>
      <c r="B500" s="7"/>
      <c r="C500" s="7"/>
      <c r="D500" s="7"/>
      <c r="E500" s="7"/>
      <c r="F500" s="8"/>
      <c r="G500"/>
      <c r="H500"/>
    </row>
    <row r="501" spans="1:8" s="4" customFormat="1" ht="15.75" x14ac:dyDescent="0.3">
      <c r="A501" s="10"/>
      <c r="B501" s="7"/>
      <c r="C501" s="7"/>
      <c r="D501" s="7"/>
      <c r="E501" s="7"/>
      <c r="F501" s="8"/>
      <c r="G501"/>
      <c r="H501"/>
    </row>
    <row r="502" spans="1:8" s="4" customFormat="1" ht="15.75" x14ac:dyDescent="0.3">
      <c r="A502" s="10"/>
      <c r="B502" s="7"/>
      <c r="C502" s="7"/>
      <c r="D502" s="7"/>
      <c r="E502" s="7"/>
      <c r="F502" s="8"/>
      <c r="G502"/>
      <c r="H502"/>
    </row>
    <row r="503" spans="1:8" s="4" customFormat="1" ht="15.75" x14ac:dyDescent="0.3">
      <c r="A503" s="10"/>
      <c r="B503" s="7"/>
      <c r="C503" s="7"/>
      <c r="D503" s="7"/>
      <c r="E503" s="7"/>
      <c r="F503" s="8"/>
      <c r="G503"/>
      <c r="H503"/>
    </row>
    <row r="504" spans="1:8" s="4" customFormat="1" ht="15.75" x14ac:dyDescent="0.3">
      <c r="A504" s="10"/>
      <c r="B504" s="7"/>
      <c r="C504" s="7"/>
      <c r="D504" s="7"/>
      <c r="E504" s="7"/>
      <c r="F504" s="8"/>
      <c r="G504"/>
      <c r="H504"/>
    </row>
    <row r="505" spans="1:8" s="4" customFormat="1" ht="15.75" x14ac:dyDescent="0.3">
      <c r="A505" s="10"/>
      <c r="B505" s="7"/>
      <c r="C505" s="7"/>
      <c r="D505" s="7"/>
      <c r="E505" s="7"/>
      <c r="F505" s="8"/>
      <c r="G505"/>
      <c r="H505"/>
    </row>
    <row r="506" spans="1:8" s="4" customFormat="1" ht="15.75" x14ac:dyDescent="0.3">
      <c r="A506" s="10"/>
      <c r="B506" s="7"/>
      <c r="C506" s="7"/>
      <c r="D506" s="7"/>
      <c r="E506" s="7"/>
      <c r="F506" s="8"/>
      <c r="G506"/>
      <c r="H506"/>
    </row>
    <row r="507" spans="1:8" s="4" customFormat="1" ht="15.75" x14ac:dyDescent="0.3">
      <c r="A507" s="10"/>
      <c r="B507" s="7"/>
      <c r="C507" s="7"/>
      <c r="D507" s="7"/>
      <c r="E507" s="7"/>
      <c r="F507" s="8"/>
      <c r="G507"/>
      <c r="H507"/>
    </row>
    <row r="508" spans="1:8" s="4" customFormat="1" ht="15.75" x14ac:dyDescent="0.3">
      <c r="A508" s="10"/>
      <c r="B508" s="7"/>
      <c r="C508" s="7"/>
      <c r="D508" s="7"/>
      <c r="E508" s="7"/>
      <c r="F508" s="8"/>
      <c r="G508"/>
      <c r="H508"/>
    </row>
    <row r="509" spans="1:8" s="4" customFormat="1" ht="15.75" x14ac:dyDescent="0.3">
      <c r="A509" s="10"/>
      <c r="B509" s="7"/>
      <c r="C509" s="7"/>
      <c r="D509" s="7"/>
      <c r="E509" s="7"/>
      <c r="F509" s="8"/>
      <c r="G509"/>
      <c r="H509"/>
    </row>
    <row r="510" spans="1:8" s="4" customFormat="1" ht="15.75" x14ac:dyDescent="0.3">
      <c r="A510" s="10"/>
      <c r="B510" s="7"/>
      <c r="C510" s="7"/>
      <c r="D510" s="7"/>
      <c r="E510" s="7"/>
      <c r="F510" s="8"/>
      <c r="G510"/>
      <c r="H510"/>
    </row>
    <row r="511" spans="1:8" s="4" customFormat="1" ht="15.75" x14ac:dyDescent="0.3">
      <c r="A511" s="10"/>
      <c r="B511" s="7"/>
      <c r="C511" s="7"/>
      <c r="D511" s="7"/>
      <c r="E511" s="7"/>
      <c r="F511" s="8"/>
      <c r="G511"/>
      <c r="H511"/>
    </row>
    <row r="512" spans="1:8" s="4" customFormat="1" ht="15.75" x14ac:dyDescent="0.3">
      <c r="A512" s="10"/>
      <c r="B512" s="7"/>
      <c r="C512" s="7"/>
      <c r="D512" s="7"/>
      <c r="E512" s="7"/>
      <c r="F512" s="8"/>
      <c r="G512"/>
      <c r="H512"/>
    </row>
    <row r="513" spans="1:8" s="4" customFormat="1" ht="15.75" x14ac:dyDescent="0.3">
      <c r="A513" s="10"/>
      <c r="B513" s="7"/>
      <c r="C513" s="7"/>
      <c r="D513" s="7"/>
      <c r="E513" s="7"/>
      <c r="F513" s="8"/>
      <c r="G513"/>
      <c r="H513"/>
    </row>
    <row r="514" spans="1:8" s="4" customFormat="1" ht="15.75" x14ac:dyDescent="0.3">
      <c r="A514" s="10"/>
      <c r="B514" s="7"/>
      <c r="C514" s="7"/>
      <c r="D514" s="7"/>
      <c r="E514" s="7"/>
      <c r="F514" s="8"/>
      <c r="G514"/>
      <c r="H514"/>
    </row>
    <row r="515" spans="1:8" s="4" customFormat="1" ht="15.75" x14ac:dyDescent="0.3">
      <c r="A515" s="10"/>
      <c r="B515" s="7"/>
      <c r="C515" s="7"/>
      <c r="D515" s="7"/>
      <c r="E515" s="7"/>
      <c r="F515" s="8"/>
      <c r="G515"/>
      <c r="H515"/>
    </row>
    <row r="516" spans="1:8" s="4" customFormat="1" ht="15.75" x14ac:dyDescent="0.3">
      <c r="A516" s="10"/>
      <c r="B516" s="7"/>
      <c r="C516" s="7"/>
      <c r="D516" s="7"/>
      <c r="E516" s="7"/>
      <c r="F516" s="8"/>
      <c r="G516"/>
      <c r="H516"/>
    </row>
    <row r="517" spans="1:8" s="4" customFormat="1" ht="15.75" x14ac:dyDescent="0.3">
      <c r="A517" s="10"/>
      <c r="B517" s="7"/>
      <c r="C517" s="7"/>
      <c r="D517" s="7"/>
      <c r="E517" s="7"/>
      <c r="F517" s="8"/>
      <c r="G517"/>
      <c r="H517"/>
    </row>
    <row r="518" spans="1:8" s="4" customFormat="1" ht="15.75" x14ac:dyDescent="0.3">
      <c r="A518" s="10"/>
      <c r="B518" s="7"/>
      <c r="C518" s="7"/>
      <c r="D518" s="7"/>
      <c r="E518" s="7"/>
      <c r="F518" s="8"/>
      <c r="G518"/>
      <c r="H518"/>
    </row>
    <row r="519" spans="1:8" s="4" customFormat="1" ht="15.75" x14ac:dyDescent="0.3">
      <c r="A519" s="10"/>
      <c r="B519" s="7"/>
      <c r="C519" s="7"/>
      <c r="D519" s="7"/>
      <c r="E519" s="7"/>
      <c r="F519" s="8"/>
      <c r="G519"/>
      <c r="H519"/>
    </row>
    <row r="520" spans="1:8" s="4" customFormat="1" ht="15.75" x14ac:dyDescent="0.3">
      <c r="A520" s="10"/>
      <c r="B520" s="7"/>
      <c r="C520" s="7"/>
      <c r="D520" s="7"/>
      <c r="E520" s="7"/>
      <c r="F520" s="8"/>
      <c r="G520"/>
      <c r="H520"/>
    </row>
    <row r="521" spans="1:8" s="4" customFormat="1" ht="15.75" x14ac:dyDescent="0.3">
      <c r="A521" s="10"/>
      <c r="B521" s="7"/>
      <c r="C521" s="7"/>
      <c r="D521" s="7"/>
      <c r="E521" s="7"/>
      <c r="F521" s="8"/>
      <c r="G521"/>
      <c r="H521"/>
    </row>
    <row r="522" spans="1:8" s="4" customFormat="1" ht="15.75" x14ac:dyDescent="0.3">
      <c r="A522" s="10"/>
      <c r="B522" s="7"/>
      <c r="C522" s="7"/>
      <c r="D522" s="7"/>
      <c r="E522" s="7"/>
      <c r="F522" s="8"/>
      <c r="G522"/>
      <c r="H522"/>
    </row>
    <row r="523" spans="1:8" s="4" customFormat="1" ht="15.75" x14ac:dyDescent="0.3">
      <c r="A523" s="10"/>
      <c r="B523" s="7"/>
      <c r="C523" s="7"/>
      <c r="D523" s="7"/>
      <c r="E523" s="7"/>
      <c r="F523" s="8"/>
      <c r="G523"/>
      <c r="H523"/>
    </row>
    <row r="524" spans="1:8" s="4" customFormat="1" ht="15.75" x14ac:dyDescent="0.3">
      <c r="A524" s="10"/>
      <c r="B524" s="7"/>
      <c r="C524" s="7"/>
      <c r="D524" s="7"/>
      <c r="E524" s="7"/>
      <c r="F524" s="8"/>
      <c r="G524"/>
      <c r="H524"/>
    </row>
    <row r="525" spans="1:8" s="4" customFormat="1" ht="15.75" x14ac:dyDescent="0.3">
      <c r="A525" s="10"/>
      <c r="B525" s="7"/>
      <c r="C525" s="7"/>
      <c r="D525" s="7"/>
      <c r="E525" s="7"/>
      <c r="F525" s="8"/>
      <c r="G525"/>
      <c r="H525"/>
    </row>
    <row r="526" spans="1:8" s="4" customFormat="1" ht="15.75" x14ac:dyDescent="0.3">
      <c r="A526" s="10"/>
      <c r="B526" s="7"/>
      <c r="C526" s="7"/>
      <c r="D526" s="7"/>
      <c r="E526" s="7"/>
      <c r="F526" s="8"/>
      <c r="G526"/>
      <c r="H526"/>
    </row>
    <row r="527" spans="1:8" s="4" customFormat="1" ht="15.75" x14ac:dyDescent="0.3">
      <c r="A527" s="10"/>
      <c r="B527" s="7"/>
      <c r="C527" s="7"/>
      <c r="D527" s="7"/>
      <c r="E527" s="7"/>
      <c r="F527" s="8"/>
      <c r="G527"/>
      <c r="H527"/>
    </row>
    <row r="528" spans="1:8" s="4" customFormat="1" ht="15.75" x14ac:dyDescent="0.3">
      <c r="A528" s="10"/>
      <c r="B528" s="7"/>
      <c r="C528" s="7"/>
      <c r="D528" s="7"/>
      <c r="E528" s="7"/>
      <c r="F528" s="8"/>
      <c r="G528"/>
      <c r="H528"/>
    </row>
    <row r="529" spans="1:8" s="4" customFormat="1" ht="15.75" x14ac:dyDescent="0.3">
      <c r="A529" s="10"/>
      <c r="B529" s="7"/>
      <c r="C529" s="7"/>
      <c r="D529" s="7"/>
      <c r="E529" s="7"/>
      <c r="F529" s="8"/>
      <c r="G529"/>
      <c r="H529"/>
    </row>
    <row r="530" spans="1:8" s="4" customFormat="1" ht="15.75" x14ac:dyDescent="0.3">
      <c r="A530" s="10"/>
      <c r="B530" s="7"/>
      <c r="C530" s="7"/>
      <c r="D530" s="7"/>
      <c r="E530" s="7"/>
      <c r="F530" s="8"/>
      <c r="G530"/>
      <c r="H530"/>
    </row>
    <row r="531" spans="1:8" s="4" customFormat="1" ht="15.75" x14ac:dyDescent="0.3">
      <c r="A531" s="10"/>
      <c r="B531" s="7"/>
      <c r="C531" s="7"/>
      <c r="D531" s="7"/>
      <c r="E531" s="7"/>
      <c r="F531" s="8"/>
      <c r="G531"/>
      <c r="H531"/>
    </row>
    <row r="532" spans="1:8" s="4" customFormat="1" ht="15.75" x14ac:dyDescent="0.3">
      <c r="A532" s="10"/>
      <c r="B532" s="7"/>
      <c r="C532" s="7"/>
      <c r="D532" s="7"/>
      <c r="E532" s="7"/>
      <c r="F532" s="8"/>
      <c r="G532"/>
      <c r="H532"/>
    </row>
    <row r="533" spans="1:8" s="4" customFormat="1" ht="15.75" x14ac:dyDescent="0.3">
      <c r="A533" s="10"/>
      <c r="B533" s="7"/>
      <c r="C533" s="7"/>
      <c r="D533" s="7"/>
      <c r="E533" s="7"/>
      <c r="F533" s="8"/>
      <c r="G533"/>
      <c r="H533"/>
    </row>
    <row r="534" spans="1:8" s="4" customFormat="1" ht="15.75" x14ac:dyDescent="0.3">
      <c r="A534" s="10"/>
      <c r="B534" s="7"/>
      <c r="C534" s="7"/>
      <c r="D534" s="7"/>
      <c r="E534" s="7"/>
      <c r="F534" s="8"/>
      <c r="G534"/>
      <c r="H534"/>
    </row>
    <row r="535" spans="1:8" s="4" customFormat="1" ht="15.75" x14ac:dyDescent="0.3">
      <c r="A535" s="10"/>
      <c r="B535" s="7"/>
      <c r="C535" s="7"/>
      <c r="D535" s="7"/>
      <c r="E535" s="7"/>
      <c r="F535" s="8"/>
      <c r="G535"/>
      <c r="H535"/>
    </row>
    <row r="536" spans="1:8" s="4" customFormat="1" ht="15.75" x14ac:dyDescent="0.3">
      <c r="A536" s="10"/>
      <c r="B536" s="7"/>
      <c r="C536" s="7"/>
      <c r="D536" s="7"/>
      <c r="E536" s="7"/>
      <c r="F536" s="8"/>
      <c r="G536"/>
      <c r="H536"/>
    </row>
    <row r="537" spans="1:8" s="4" customFormat="1" ht="15.75" x14ac:dyDescent="0.3">
      <c r="A537" s="10"/>
      <c r="B537" s="7"/>
      <c r="C537" s="7"/>
      <c r="D537" s="7"/>
      <c r="E537" s="7"/>
      <c r="F537" s="8"/>
      <c r="G537"/>
      <c r="H537"/>
    </row>
    <row r="538" spans="1:8" s="4" customFormat="1" ht="15.75" x14ac:dyDescent="0.3">
      <c r="A538" s="10"/>
      <c r="B538" s="7"/>
      <c r="C538" s="7"/>
      <c r="D538" s="7"/>
      <c r="E538" s="7"/>
      <c r="F538" s="8"/>
      <c r="G538"/>
      <c r="H538"/>
    </row>
    <row r="539" spans="1:8" s="4" customFormat="1" ht="15.75" x14ac:dyDescent="0.3">
      <c r="A539" s="10"/>
      <c r="B539" s="7"/>
      <c r="C539" s="7"/>
      <c r="D539" s="7"/>
      <c r="E539" s="7"/>
      <c r="F539" s="8"/>
      <c r="G539"/>
      <c r="H539"/>
    </row>
    <row r="540" spans="1:8" s="4" customFormat="1" ht="15.75" x14ac:dyDescent="0.3">
      <c r="A540" s="10"/>
      <c r="B540" s="7"/>
      <c r="C540" s="7"/>
      <c r="D540" s="7"/>
      <c r="E540" s="7"/>
      <c r="F540" s="8"/>
      <c r="G540"/>
      <c r="H540"/>
    </row>
    <row r="541" spans="1:8" s="4" customFormat="1" ht="15.75" x14ac:dyDescent="0.3">
      <c r="A541" s="10"/>
      <c r="B541" s="7"/>
      <c r="C541" s="7"/>
      <c r="D541" s="7"/>
      <c r="E541" s="7"/>
      <c r="F541" s="8"/>
      <c r="G541"/>
      <c r="H541"/>
    </row>
    <row r="542" spans="1:8" s="4" customFormat="1" ht="15.75" x14ac:dyDescent="0.3">
      <c r="A542" s="10"/>
      <c r="B542" s="7"/>
      <c r="C542" s="7"/>
      <c r="D542" s="7"/>
      <c r="E542" s="7"/>
      <c r="F542" s="8"/>
      <c r="G542"/>
      <c r="H542"/>
    </row>
    <row r="543" spans="1:8" s="4" customFormat="1" ht="15.75" x14ac:dyDescent="0.3">
      <c r="A543" s="10"/>
      <c r="B543" s="7"/>
      <c r="C543" s="7"/>
      <c r="D543" s="7"/>
      <c r="E543" s="7"/>
      <c r="F543" s="8"/>
      <c r="G543"/>
      <c r="H543"/>
    </row>
    <row r="544" spans="1:8" s="4" customFormat="1" ht="15.75" x14ac:dyDescent="0.3">
      <c r="A544" s="10"/>
      <c r="B544" s="7"/>
      <c r="C544" s="7"/>
      <c r="D544" s="7"/>
      <c r="E544" s="7"/>
      <c r="F544" s="8"/>
      <c r="G544"/>
      <c r="H544"/>
    </row>
    <row r="545" spans="1:8" s="4" customFormat="1" ht="15.75" x14ac:dyDescent="0.3">
      <c r="A545" s="10"/>
      <c r="B545" s="7"/>
      <c r="C545" s="7"/>
      <c r="D545" s="7"/>
      <c r="E545" s="7"/>
      <c r="F545" s="8"/>
      <c r="G545"/>
      <c r="H545"/>
    </row>
    <row r="546" spans="1:8" s="4" customFormat="1" ht="15.75" x14ac:dyDescent="0.3">
      <c r="A546" s="10"/>
      <c r="B546" s="7"/>
      <c r="C546" s="7"/>
      <c r="D546" s="7"/>
      <c r="E546" s="7"/>
      <c r="F546" s="8"/>
      <c r="G546"/>
      <c r="H546"/>
    </row>
    <row r="547" spans="1:8" s="4" customFormat="1" ht="15.75" x14ac:dyDescent="0.3">
      <c r="A547" s="10"/>
      <c r="B547" s="7"/>
      <c r="C547" s="7"/>
      <c r="D547" s="7"/>
      <c r="E547" s="7"/>
      <c r="F547" s="8"/>
      <c r="G547"/>
      <c r="H547"/>
    </row>
    <row r="548" spans="1:8" s="4" customFormat="1" ht="15.75" x14ac:dyDescent="0.3">
      <c r="A548" s="10"/>
      <c r="B548" s="7"/>
      <c r="C548" s="7"/>
      <c r="D548" s="7"/>
      <c r="E548" s="7"/>
      <c r="F548" s="8"/>
      <c r="G548"/>
      <c r="H548"/>
    </row>
    <row r="549" spans="1:8" s="4" customFormat="1" ht="15.75" x14ac:dyDescent="0.3">
      <c r="A549" s="10"/>
      <c r="B549" s="7"/>
      <c r="C549" s="7"/>
      <c r="D549" s="7"/>
      <c r="E549" s="7"/>
      <c r="F549" s="8"/>
      <c r="G549"/>
      <c r="H549"/>
    </row>
    <row r="550" spans="1:8" s="4" customFormat="1" ht="15.75" x14ac:dyDescent="0.3">
      <c r="A550" s="10"/>
      <c r="B550" s="7"/>
      <c r="C550" s="7"/>
      <c r="D550" s="7"/>
      <c r="E550" s="7"/>
      <c r="F550" s="8"/>
      <c r="G550"/>
      <c r="H550"/>
    </row>
    <row r="551" spans="1:8" s="4" customFormat="1" ht="15.75" x14ac:dyDescent="0.3">
      <c r="A551" s="10"/>
      <c r="B551" s="7"/>
      <c r="C551" s="7"/>
      <c r="D551" s="7"/>
      <c r="E551" s="7"/>
      <c r="F551" s="8"/>
      <c r="G551"/>
      <c r="H551"/>
    </row>
    <row r="552" spans="1:8" s="4" customFormat="1" ht="15.75" x14ac:dyDescent="0.3">
      <c r="A552" s="10"/>
      <c r="B552" s="7"/>
      <c r="C552" s="7"/>
      <c r="D552" s="7"/>
      <c r="E552" s="7"/>
      <c r="F552" s="8"/>
      <c r="G552"/>
      <c r="H552"/>
    </row>
    <row r="553" spans="1:8" s="4" customFormat="1" ht="15.75" x14ac:dyDescent="0.3">
      <c r="A553" s="10"/>
      <c r="B553" s="7"/>
      <c r="C553" s="7"/>
      <c r="D553" s="7"/>
      <c r="E553" s="7"/>
      <c r="F553" s="8"/>
      <c r="G553"/>
      <c r="H553"/>
    </row>
    <row r="554" spans="1:8" s="4" customFormat="1" ht="15.75" x14ac:dyDescent="0.3">
      <c r="A554" s="10"/>
      <c r="B554" s="7"/>
      <c r="C554" s="7"/>
      <c r="D554" s="7"/>
      <c r="E554" s="7"/>
      <c r="F554" s="8"/>
      <c r="G554"/>
      <c r="H554"/>
    </row>
    <row r="555" spans="1:8" s="4" customFormat="1" ht="15.75" x14ac:dyDescent="0.3">
      <c r="A555" s="10"/>
      <c r="B555" s="7"/>
      <c r="C555" s="7"/>
      <c r="D555" s="7"/>
      <c r="E555" s="7"/>
      <c r="F555" s="8"/>
      <c r="G555"/>
      <c r="H555"/>
    </row>
    <row r="556" spans="1:8" s="4" customFormat="1" ht="15.75" x14ac:dyDescent="0.3">
      <c r="A556" s="10"/>
      <c r="B556" s="7"/>
      <c r="C556" s="7"/>
      <c r="D556" s="7"/>
      <c r="E556" s="7"/>
      <c r="F556" s="8"/>
      <c r="G556"/>
      <c r="H556"/>
    </row>
    <row r="557" spans="1:8" s="4" customFormat="1" ht="15.75" x14ac:dyDescent="0.3">
      <c r="A557" s="10"/>
      <c r="B557" s="7"/>
      <c r="C557" s="7"/>
      <c r="D557" s="7"/>
      <c r="E557" s="7"/>
      <c r="F557" s="8"/>
      <c r="G557"/>
      <c r="H557"/>
    </row>
    <row r="558" spans="1:8" ht="15.75" x14ac:dyDescent="0.3">
      <c r="A558" s="10"/>
      <c r="B558" s="7"/>
      <c r="C558" s="7"/>
      <c r="D558" s="7"/>
      <c r="E558" s="7"/>
      <c r="F558" s="8"/>
    </row>
    <row r="559" spans="1:8" ht="15.75" x14ac:dyDescent="0.3">
      <c r="A559" s="10"/>
      <c r="B559" s="7"/>
      <c r="C559" s="7"/>
      <c r="D559" s="7"/>
      <c r="E559" s="7"/>
      <c r="F559" s="8"/>
    </row>
    <row r="560" spans="1:8" ht="15.75" x14ac:dyDescent="0.3">
      <c r="A560" s="10"/>
      <c r="B560" s="7"/>
      <c r="C560" s="7"/>
      <c r="D560" s="7"/>
      <c r="E560" s="7"/>
      <c r="F560" s="8"/>
    </row>
    <row r="561" spans="1:6" ht="15.75" x14ac:dyDescent="0.3">
      <c r="A561" s="10"/>
      <c r="B561" s="7"/>
      <c r="C561" s="7"/>
      <c r="D561" s="7"/>
      <c r="E561" s="7"/>
      <c r="F561" s="8"/>
    </row>
    <row r="562" spans="1:6" ht="15.75" x14ac:dyDescent="0.3">
      <c r="A562" s="10"/>
      <c r="B562" s="7"/>
      <c r="C562" s="7"/>
      <c r="D562" s="7"/>
      <c r="E562" s="7"/>
      <c r="F562" s="8"/>
    </row>
    <row r="563" spans="1:6" ht="15.75" x14ac:dyDescent="0.3">
      <c r="A563" s="10"/>
      <c r="B563" s="7"/>
      <c r="C563" s="7"/>
      <c r="D563" s="7"/>
      <c r="E563" s="7"/>
      <c r="F563" s="8"/>
    </row>
    <row r="564" spans="1:6" ht="15.75" x14ac:dyDescent="0.3">
      <c r="A564" s="10"/>
      <c r="B564" s="7"/>
      <c r="C564" s="7"/>
      <c r="D564" s="7"/>
      <c r="E564" s="7"/>
      <c r="F564" s="8"/>
    </row>
    <row r="565" spans="1:6" ht="15.75" x14ac:dyDescent="0.3">
      <c r="A565" s="10"/>
      <c r="B565" s="7"/>
      <c r="C565" s="7"/>
      <c r="D565" s="7"/>
      <c r="E565" s="7"/>
      <c r="F565" s="8"/>
    </row>
    <row r="566" spans="1:6" ht="15.75" x14ac:dyDescent="0.3">
      <c r="A566" s="10"/>
      <c r="B566" s="7"/>
      <c r="C566" s="7"/>
      <c r="D566" s="7"/>
      <c r="E566" s="7"/>
      <c r="F566" s="8"/>
    </row>
    <row r="567" spans="1:6" ht="15.75" x14ac:dyDescent="0.3">
      <c r="A567" s="10"/>
      <c r="B567" s="7"/>
      <c r="C567" s="7"/>
      <c r="D567" s="7"/>
      <c r="E567" s="7"/>
      <c r="F567" s="8"/>
    </row>
    <row r="568" spans="1:6" ht="15.75" x14ac:dyDescent="0.3">
      <c r="A568" s="10"/>
      <c r="B568" s="7"/>
      <c r="C568" s="7"/>
      <c r="D568" s="7"/>
      <c r="E568" s="7"/>
      <c r="F568" s="8"/>
    </row>
    <row r="569" spans="1:6" ht="15.75" x14ac:dyDescent="0.3">
      <c r="A569" s="10"/>
      <c r="B569" s="7"/>
      <c r="C569" s="7"/>
      <c r="D569" s="7"/>
      <c r="E569" s="7"/>
      <c r="F569" s="8"/>
    </row>
    <row r="570" spans="1:6" ht="15.75" x14ac:dyDescent="0.3">
      <c r="A570" s="10"/>
      <c r="B570" s="7"/>
      <c r="C570" s="7"/>
      <c r="D570" s="7"/>
      <c r="E570" s="7"/>
      <c r="F570" s="8"/>
    </row>
    <row r="571" spans="1:6" ht="15.75" x14ac:dyDescent="0.3">
      <c r="A571" s="10"/>
      <c r="B571" s="7"/>
      <c r="C571" s="7"/>
      <c r="D571" s="7"/>
      <c r="E571" s="7"/>
      <c r="F571" s="8"/>
    </row>
    <row r="572" spans="1:6" ht="15.75" x14ac:dyDescent="0.3">
      <c r="A572" s="10"/>
      <c r="B572" s="7"/>
      <c r="C572" s="7"/>
      <c r="D572" s="7"/>
      <c r="E572" s="7"/>
      <c r="F572" s="8"/>
    </row>
    <row r="573" spans="1:6" ht="15.75" x14ac:dyDescent="0.3">
      <c r="A573" s="10"/>
      <c r="B573" s="7"/>
      <c r="C573" s="7"/>
      <c r="D573" s="7"/>
      <c r="E573" s="7"/>
      <c r="F573" s="8"/>
    </row>
    <row r="574" spans="1:6" ht="15.75" x14ac:dyDescent="0.3">
      <c r="A574" s="10"/>
      <c r="B574" s="7"/>
      <c r="C574" s="7"/>
      <c r="D574" s="7"/>
      <c r="E574" s="7"/>
      <c r="F574" s="8"/>
    </row>
    <row r="575" spans="1:6" ht="15.75" x14ac:dyDescent="0.3">
      <c r="A575" s="10"/>
      <c r="B575" s="7"/>
      <c r="C575" s="7"/>
      <c r="D575" s="7"/>
      <c r="E575" s="7"/>
      <c r="F575" s="8"/>
    </row>
    <row r="576" spans="1:6" ht="15.75" x14ac:dyDescent="0.3">
      <c r="A576" s="10"/>
      <c r="B576" s="7"/>
      <c r="C576" s="7"/>
      <c r="D576" s="7"/>
      <c r="E576" s="7"/>
      <c r="F576" s="8"/>
    </row>
    <row r="577" spans="1:6" ht="15.75" x14ac:dyDescent="0.3">
      <c r="A577" s="10"/>
      <c r="B577" s="7"/>
      <c r="C577" s="7"/>
      <c r="D577" s="7"/>
      <c r="E577" s="7"/>
      <c r="F577" s="8"/>
    </row>
    <row r="578" spans="1:6" ht="15.75" x14ac:dyDescent="0.3">
      <c r="A578" s="10"/>
      <c r="B578" s="7"/>
      <c r="C578" s="7"/>
      <c r="D578" s="7"/>
      <c r="E578" s="7"/>
      <c r="F578" s="8"/>
    </row>
    <row r="579" spans="1:6" ht="15.75" x14ac:dyDescent="0.3">
      <c r="A579" s="10"/>
      <c r="B579" s="7"/>
      <c r="C579" s="7"/>
      <c r="D579" s="7"/>
      <c r="E579" s="7"/>
      <c r="F579" s="8"/>
    </row>
    <row r="580" spans="1:6" ht="15.75" x14ac:dyDescent="0.3">
      <c r="A580" s="10"/>
      <c r="B580" s="7"/>
      <c r="C580" s="7"/>
      <c r="D580" s="7"/>
      <c r="E580" s="7"/>
      <c r="F580" s="8"/>
    </row>
    <row r="581" spans="1:6" ht="15.75" x14ac:dyDescent="0.3">
      <c r="A581" s="10"/>
      <c r="B581" s="7"/>
      <c r="C581" s="7"/>
      <c r="D581" s="7"/>
      <c r="E581" s="7"/>
      <c r="F581" s="8"/>
    </row>
    <row r="582" spans="1:6" ht="15.75" x14ac:dyDescent="0.3">
      <c r="A582" s="10"/>
      <c r="B582" s="7"/>
      <c r="C582" s="7"/>
      <c r="D582" s="7"/>
      <c r="E582" s="7"/>
      <c r="F582" s="8"/>
    </row>
    <row r="583" spans="1:6" ht="15.75" x14ac:dyDescent="0.3">
      <c r="A583" s="10"/>
      <c r="B583" s="7"/>
      <c r="C583" s="7"/>
      <c r="D583" s="7"/>
      <c r="E583" s="7"/>
      <c r="F583" s="8"/>
    </row>
    <row r="584" spans="1:6" ht="15.75" x14ac:dyDescent="0.3">
      <c r="A584" s="10"/>
      <c r="B584" s="7"/>
      <c r="C584" s="7"/>
      <c r="D584" s="7"/>
      <c r="E584" s="7"/>
      <c r="F584" s="8"/>
    </row>
    <row r="585" spans="1:6" ht="15.75" x14ac:dyDescent="0.3">
      <c r="A585" s="10"/>
      <c r="B585" s="7"/>
      <c r="C585" s="7"/>
      <c r="D585" s="7"/>
      <c r="E585" s="7"/>
      <c r="F585" s="8"/>
    </row>
    <row r="586" spans="1:6" ht="15.75" x14ac:dyDescent="0.3">
      <c r="A586" s="10"/>
      <c r="B586" s="7"/>
      <c r="C586" s="7"/>
      <c r="D586" s="7"/>
      <c r="E586" s="7"/>
      <c r="F586" s="8"/>
    </row>
    <row r="587" spans="1:6" ht="15.75" x14ac:dyDescent="0.3">
      <c r="A587" s="10"/>
      <c r="B587" s="7"/>
      <c r="C587" s="7"/>
      <c r="D587" s="7"/>
      <c r="E587" s="7"/>
      <c r="F587" s="8"/>
    </row>
    <row r="588" spans="1:6" ht="15.75" x14ac:dyDescent="0.3">
      <c r="A588" s="10"/>
      <c r="B588" s="7"/>
      <c r="C588" s="7"/>
      <c r="D588" s="7"/>
      <c r="E588" s="7"/>
      <c r="F588" s="8"/>
    </row>
    <row r="589" spans="1:6" ht="15.75" x14ac:dyDescent="0.3">
      <c r="A589" s="10"/>
      <c r="B589" s="7"/>
      <c r="C589" s="7"/>
      <c r="D589" s="7"/>
      <c r="E589" s="7"/>
      <c r="F589" s="8"/>
    </row>
    <row r="590" spans="1:6" ht="15.75" x14ac:dyDescent="0.3">
      <c r="A590" s="10"/>
      <c r="B590" s="7"/>
      <c r="C590" s="7"/>
      <c r="D590" s="7"/>
      <c r="E590" s="7"/>
      <c r="F590" s="8"/>
    </row>
    <row r="591" spans="1:6" ht="15.75" x14ac:dyDescent="0.3">
      <c r="A591" s="10"/>
      <c r="B591" s="7"/>
      <c r="C591" s="7"/>
      <c r="D591" s="7"/>
      <c r="E591" s="7"/>
      <c r="F591" s="8"/>
    </row>
    <row r="592" spans="1:6" ht="15.75" x14ac:dyDescent="0.3">
      <c r="A592" s="10"/>
      <c r="B592" s="7"/>
      <c r="C592" s="7"/>
      <c r="D592" s="7"/>
      <c r="E592" s="7"/>
      <c r="F592" s="8"/>
    </row>
    <row r="593" spans="1:6" ht="15.75" x14ac:dyDescent="0.3">
      <c r="A593" s="10"/>
      <c r="B593" s="7"/>
      <c r="C593" s="7"/>
      <c r="D593" s="7"/>
      <c r="E593" s="7"/>
      <c r="F593" s="8"/>
    </row>
    <row r="594" spans="1:6" ht="15.75" x14ac:dyDescent="0.3">
      <c r="A594" s="10"/>
      <c r="B594" s="7"/>
      <c r="C594" s="7"/>
      <c r="D594" s="7"/>
      <c r="E594" s="7"/>
      <c r="F594" s="8"/>
    </row>
    <row r="595" spans="1:6" ht="15.75" x14ac:dyDescent="0.3">
      <c r="A595" s="10"/>
      <c r="B595" s="7"/>
      <c r="C595" s="7"/>
      <c r="D595" s="7"/>
      <c r="E595" s="7"/>
      <c r="F595" s="8"/>
    </row>
    <row r="596" spans="1:6" ht="15.75" x14ac:dyDescent="0.3">
      <c r="A596" s="10"/>
      <c r="B596" s="7"/>
      <c r="C596" s="7"/>
      <c r="D596" s="7"/>
      <c r="E596" s="7"/>
      <c r="F596" s="8"/>
    </row>
    <row r="597" spans="1:6" ht="15.75" x14ac:dyDescent="0.3">
      <c r="A597" s="10"/>
      <c r="B597" s="7"/>
      <c r="C597" s="7"/>
      <c r="D597" s="7"/>
      <c r="E597" s="7"/>
      <c r="F597" s="8"/>
    </row>
    <row r="598" spans="1:6" ht="15.75" x14ac:dyDescent="0.3">
      <c r="A598" s="10"/>
      <c r="B598" s="7"/>
      <c r="C598" s="7"/>
      <c r="D598" s="7"/>
      <c r="E598" s="7"/>
      <c r="F598" s="8"/>
    </row>
    <row r="599" spans="1:6" ht="15.75" x14ac:dyDescent="0.3">
      <c r="A599" s="10"/>
      <c r="B599" s="7"/>
      <c r="C599" s="7"/>
      <c r="D599" s="7"/>
      <c r="E599" s="7"/>
      <c r="F599" s="8"/>
    </row>
    <row r="600" spans="1:6" ht="15.75" x14ac:dyDescent="0.3">
      <c r="A600" s="10"/>
      <c r="B600" s="7"/>
      <c r="C600" s="7"/>
      <c r="D600" s="7"/>
      <c r="E600" s="7"/>
      <c r="F600" s="8"/>
    </row>
    <row r="601" spans="1:6" ht="15.75" x14ac:dyDescent="0.3">
      <c r="A601" s="10"/>
      <c r="B601" s="7"/>
      <c r="C601" s="7"/>
      <c r="D601" s="7"/>
      <c r="E601" s="7"/>
      <c r="F601" s="8"/>
    </row>
    <row r="602" spans="1:6" ht="15.75" x14ac:dyDescent="0.3">
      <c r="A602" s="10"/>
      <c r="B602" s="7"/>
      <c r="C602" s="7"/>
      <c r="D602" s="7"/>
      <c r="E602" s="7"/>
      <c r="F602" s="8"/>
    </row>
    <row r="603" spans="1:6" ht="15.75" x14ac:dyDescent="0.3">
      <c r="A603" s="10"/>
      <c r="B603" s="7"/>
      <c r="C603" s="7"/>
      <c r="D603" s="7"/>
      <c r="E603" s="7"/>
      <c r="F603" s="8"/>
    </row>
    <row r="604" spans="1:6" ht="15.75" x14ac:dyDescent="0.3">
      <c r="A604" s="10"/>
      <c r="B604" s="7"/>
      <c r="C604" s="7"/>
      <c r="D604" s="7"/>
      <c r="E604" s="7"/>
      <c r="F604" s="8"/>
    </row>
    <row r="605" spans="1:6" ht="15.75" x14ac:dyDescent="0.3">
      <c r="A605" s="10"/>
      <c r="B605" s="7"/>
      <c r="C605" s="7"/>
      <c r="D605" s="7"/>
      <c r="E605" s="7"/>
      <c r="F605" s="8"/>
    </row>
    <row r="606" spans="1:6" ht="15.75" x14ac:dyDescent="0.3">
      <c r="A606" s="10"/>
      <c r="B606" s="7"/>
      <c r="C606" s="7"/>
      <c r="D606" s="7"/>
      <c r="E606" s="7"/>
      <c r="F606" s="8"/>
    </row>
    <row r="607" spans="1:6" ht="15.75" x14ac:dyDescent="0.3">
      <c r="A607" s="10"/>
      <c r="B607" s="7"/>
      <c r="C607" s="7"/>
      <c r="D607" s="7"/>
      <c r="E607" s="7"/>
      <c r="F607" s="8"/>
    </row>
    <row r="608" spans="1:6" ht="15.75" x14ac:dyDescent="0.3">
      <c r="A608" s="10"/>
      <c r="B608" s="7"/>
      <c r="C608" s="7"/>
      <c r="D608" s="7"/>
      <c r="E608" s="7"/>
      <c r="F608" s="8"/>
    </row>
    <row r="609" spans="1:6" ht="15.75" x14ac:dyDescent="0.3">
      <c r="A609" s="10"/>
      <c r="B609" s="7"/>
      <c r="C609" s="7"/>
      <c r="D609" s="7"/>
      <c r="E609" s="7"/>
      <c r="F609" s="8"/>
    </row>
    <row r="610" spans="1:6" ht="15.75" x14ac:dyDescent="0.3">
      <c r="A610" s="10"/>
      <c r="B610" s="7"/>
      <c r="C610" s="7"/>
      <c r="D610" s="7"/>
      <c r="E610" s="7"/>
      <c r="F610" s="8"/>
    </row>
    <row r="611" spans="1:6" ht="15.75" x14ac:dyDescent="0.3">
      <c r="A611" s="10"/>
      <c r="B611" s="7"/>
      <c r="C611" s="7"/>
      <c r="D611" s="7"/>
      <c r="E611" s="7"/>
      <c r="F611" s="8"/>
    </row>
    <row r="612" spans="1:6" ht="15.75" x14ac:dyDescent="0.3">
      <c r="A612" s="10"/>
      <c r="B612" s="7"/>
      <c r="C612" s="7"/>
      <c r="D612" s="7"/>
      <c r="E612" s="7"/>
      <c r="F612" s="8"/>
    </row>
    <row r="613" spans="1:6" ht="15.75" x14ac:dyDescent="0.3">
      <c r="A613" s="10"/>
      <c r="B613" s="7"/>
      <c r="C613" s="7"/>
      <c r="D613" s="7"/>
      <c r="E613" s="7"/>
      <c r="F613" s="8"/>
    </row>
    <row r="614" spans="1:6" ht="15.75" x14ac:dyDescent="0.3">
      <c r="A614" s="10"/>
      <c r="B614" s="7"/>
      <c r="C614" s="7"/>
      <c r="D614" s="7"/>
      <c r="E614" s="7"/>
      <c r="F614" s="8"/>
    </row>
    <row r="615" spans="1:6" ht="15.75" x14ac:dyDescent="0.3">
      <c r="A615" s="10"/>
      <c r="B615" s="7"/>
      <c r="C615" s="7"/>
      <c r="D615" s="7"/>
      <c r="E615" s="7"/>
      <c r="F615" s="8"/>
    </row>
    <row r="616" spans="1:6" ht="15.75" x14ac:dyDescent="0.3">
      <c r="A616" s="10"/>
      <c r="B616" s="7"/>
      <c r="C616" s="7"/>
      <c r="D616" s="7"/>
      <c r="E616" s="7"/>
      <c r="F616" s="8"/>
    </row>
    <row r="617" spans="1:6" ht="15.75" x14ac:dyDescent="0.3">
      <c r="A617" s="10"/>
      <c r="B617" s="7"/>
      <c r="C617" s="7"/>
      <c r="D617" s="7"/>
      <c r="E617" s="7"/>
      <c r="F617" s="8"/>
    </row>
    <row r="618" spans="1:6" ht="15.75" x14ac:dyDescent="0.3">
      <c r="A618" s="10"/>
      <c r="B618" s="7"/>
      <c r="C618" s="7"/>
      <c r="D618" s="7"/>
      <c r="E618" s="7"/>
      <c r="F618" s="8"/>
    </row>
    <row r="619" spans="1:6" ht="15.75" x14ac:dyDescent="0.3">
      <c r="A619" s="10"/>
      <c r="B619" s="7"/>
      <c r="C619" s="7"/>
      <c r="D619" s="7"/>
      <c r="E619" s="7"/>
      <c r="F619" s="8"/>
    </row>
    <row r="620" spans="1:6" ht="15.75" x14ac:dyDescent="0.3">
      <c r="A620" s="10"/>
      <c r="B620" s="7"/>
      <c r="C620" s="7"/>
      <c r="D620" s="7"/>
      <c r="E620" s="7"/>
      <c r="F620" s="8"/>
    </row>
    <row r="621" spans="1:6" ht="15.75" x14ac:dyDescent="0.3">
      <c r="A621" s="10"/>
      <c r="B621" s="7"/>
      <c r="C621" s="7"/>
      <c r="D621" s="7"/>
      <c r="E621" s="7"/>
      <c r="F621" s="8"/>
    </row>
    <row r="622" spans="1:6" ht="15.75" x14ac:dyDescent="0.3">
      <c r="A622" s="10"/>
      <c r="B622" s="7"/>
      <c r="C622" s="7"/>
      <c r="D622" s="7"/>
      <c r="E622" s="7"/>
      <c r="F622" s="8"/>
    </row>
    <row r="623" spans="1:6" ht="15.75" x14ac:dyDescent="0.3">
      <c r="A623" s="10"/>
      <c r="B623" s="7"/>
      <c r="C623" s="7"/>
      <c r="D623" s="7"/>
      <c r="E623" s="7"/>
      <c r="F623" s="8"/>
    </row>
    <row r="624" spans="1:6" ht="15.75" x14ac:dyDescent="0.3">
      <c r="A624" s="10"/>
      <c r="B624" s="7"/>
      <c r="C624" s="7"/>
      <c r="D624" s="7"/>
      <c r="E624" s="7"/>
      <c r="F624" s="8"/>
    </row>
    <row r="625" spans="1:6" ht="15.75" x14ac:dyDescent="0.3">
      <c r="A625" s="10"/>
      <c r="B625" s="7"/>
      <c r="C625" s="7"/>
      <c r="D625" s="7"/>
      <c r="E625" s="7"/>
      <c r="F625" s="8"/>
    </row>
    <row r="626" spans="1:6" ht="15.75" x14ac:dyDescent="0.3">
      <c r="A626" s="10"/>
      <c r="B626" s="7"/>
      <c r="C626" s="7"/>
      <c r="D626" s="7"/>
      <c r="E626" s="7"/>
      <c r="F626" s="8"/>
    </row>
    <row r="627" spans="1:6" ht="15.75" x14ac:dyDescent="0.3">
      <c r="A627" s="10"/>
      <c r="B627" s="7"/>
      <c r="C627" s="7"/>
      <c r="D627" s="7"/>
      <c r="E627" s="7"/>
      <c r="F627" s="8"/>
    </row>
    <row r="628" spans="1:6" ht="15.75" x14ac:dyDescent="0.3">
      <c r="A628" s="10"/>
      <c r="B628" s="7"/>
      <c r="C628" s="7"/>
      <c r="D628" s="7"/>
      <c r="E628" s="7"/>
      <c r="F628" s="8"/>
    </row>
    <row r="629" spans="1:6" ht="15.75" x14ac:dyDescent="0.3">
      <c r="A629" s="10"/>
      <c r="B629" s="7"/>
      <c r="C629" s="7"/>
      <c r="D629" s="7"/>
      <c r="E629" s="7"/>
      <c r="F629" s="8"/>
    </row>
    <row r="630" spans="1:6" ht="15.75" x14ac:dyDescent="0.3">
      <c r="A630" s="10"/>
      <c r="B630" s="7"/>
      <c r="C630" s="7"/>
      <c r="D630" s="7"/>
      <c r="E630" s="7"/>
      <c r="F630" s="8"/>
    </row>
    <row r="631" spans="1:6" ht="15.75" x14ac:dyDescent="0.3">
      <c r="A631" s="10"/>
      <c r="B631" s="7"/>
      <c r="C631" s="7"/>
      <c r="D631" s="7"/>
      <c r="E631" s="7"/>
      <c r="F631" s="8"/>
    </row>
    <row r="632" spans="1:6" ht="15.75" x14ac:dyDescent="0.3">
      <c r="A632" s="10"/>
      <c r="B632" s="7"/>
      <c r="C632" s="7"/>
      <c r="D632" s="7"/>
      <c r="E632" s="7"/>
      <c r="F632" s="8"/>
    </row>
    <row r="633" spans="1:6" ht="15.75" x14ac:dyDescent="0.3">
      <c r="A633" s="10"/>
      <c r="B633" s="7"/>
      <c r="C633" s="7"/>
      <c r="D633" s="7"/>
      <c r="E633" s="7"/>
      <c r="F633" s="8"/>
    </row>
    <row r="634" spans="1:6" ht="15.75" x14ac:dyDescent="0.3">
      <c r="A634" s="10"/>
      <c r="B634" s="7"/>
      <c r="C634" s="7"/>
      <c r="D634" s="7"/>
      <c r="E634" s="7"/>
      <c r="F634" s="8"/>
    </row>
    <row r="635" spans="1:6" ht="15.75" x14ac:dyDescent="0.3">
      <c r="A635" s="10"/>
      <c r="B635" s="7"/>
      <c r="C635" s="7"/>
      <c r="D635" s="7"/>
      <c r="E635" s="7"/>
      <c r="F635" s="8"/>
    </row>
    <row r="636" spans="1:6" ht="15.75" x14ac:dyDescent="0.3">
      <c r="A636" s="10"/>
      <c r="B636" s="7"/>
      <c r="C636" s="7"/>
      <c r="D636" s="7"/>
      <c r="E636" s="7"/>
      <c r="F636" s="8"/>
    </row>
    <row r="637" spans="1:6" ht="15.75" x14ac:dyDescent="0.3">
      <c r="A637" s="10"/>
      <c r="B637" s="7"/>
      <c r="C637" s="7"/>
      <c r="D637" s="7"/>
      <c r="E637" s="7"/>
      <c r="F637" s="8"/>
    </row>
    <row r="638" spans="1:6" ht="15.75" x14ac:dyDescent="0.3">
      <c r="A638" s="10"/>
      <c r="B638" s="7"/>
      <c r="C638" s="7"/>
      <c r="D638" s="7"/>
      <c r="E638" s="7"/>
      <c r="F638" s="8"/>
    </row>
    <row r="639" spans="1:6" ht="15.75" x14ac:dyDescent="0.3">
      <c r="A639" s="10"/>
      <c r="B639" s="7"/>
      <c r="C639" s="7"/>
      <c r="D639" s="7"/>
      <c r="E639" s="7"/>
      <c r="F639" s="8"/>
    </row>
    <row r="640" spans="1:6" ht="15.75" x14ac:dyDescent="0.3">
      <c r="A640" s="10"/>
      <c r="B640" s="7"/>
      <c r="C640" s="7"/>
      <c r="D640" s="7"/>
      <c r="E640" s="7"/>
      <c r="F640" s="8"/>
    </row>
    <row r="641" spans="1:6" ht="15.75" x14ac:dyDescent="0.3">
      <c r="A641" s="10"/>
      <c r="B641" s="7"/>
      <c r="C641" s="7"/>
      <c r="D641" s="7"/>
      <c r="E641" s="7"/>
      <c r="F641" s="8"/>
    </row>
    <row r="642" spans="1:6" ht="15.75" x14ac:dyDescent="0.3">
      <c r="A642" s="10"/>
      <c r="B642" s="7"/>
      <c r="C642" s="7"/>
      <c r="D642" s="7"/>
      <c r="E642" s="7"/>
      <c r="F642" s="8"/>
    </row>
    <row r="643" spans="1:6" ht="15.75" x14ac:dyDescent="0.3">
      <c r="A643" s="10"/>
      <c r="B643" s="7"/>
      <c r="C643" s="7"/>
      <c r="D643" s="7"/>
      <c r="E643" s="7"/>
      <c r="F643" s="8"/>
    </row>
    <row r="644" spans="1:6" ht="15.75" x14ac:dyDescent="0.3">
      <c r="A644" s="10"/>
      <c r="B644" s="7"/>
      <c r="C644" s="7"/>
      <c r="D644" s="7"/>
      <c r="E644" s="7"/>
      <c r="F644" s="8"/>
    </row>
    <row r="645" spans="1:6" ht="15.75" x14ac:dyDescent="0.3">
      <c r="A645" s="10"/>
      <c r="B645" s="7"/>
      <c r="C645" s="7"/>
      <c r="D645" s="7"/>
      <c r="E645" s="7"/>
      <c r="F645" s="8"/>
    </row>
    <row r="646" spans="1:6" ht="15.75" x14ac:dyDescent="0.3">
      <c r="A646" s="10"/>
      <c r="B646" s="7"/>
      <c r="C646" s="7"/>
      <c r="D646" s="7"/>
      <c r="E646" s="7"/>
      <c r="F646" s="8"/>
    </row>
    <row r="647" spans="1:6" ht="15.75" x14ac:dyDescent="0.3">
      <c r="A647" s="10"/>
      <c r="B647" s="7"/>
      <c r="C647" s="7"/>
      <c r="D647" s="7"/>
      <c r="E647" s="7"/>
      <c r="F647" s="8"/>
    </row>
    <row r="648" spans="1:6" ht="15.75" x14ac:dyDescent="0.3">
      <c r="A648" s="10"/>
      <c r="B648" s="7"/>
      <c r="C648" s="7"/>
      <c r="D648" s="7"/>
      <c r="E648" s="7"/>
      <c r="F648" s="8"/>
    </row>
    <row r="649" spans="1:6" ht="15.75" x14ac:dyDescent="0.3">
      <c r="A649" s="10"/>
      <c r="B649" s="7"/>
      <c r="C649" s="7"/>
      <c r="D649" s="7"/>
      <c r="E649" s="7"/>
      <c r="F649" s="8"/>
    </row>
    <row r="650" spans="1:6" ht="15.75" x14ac:dyDescent="0.3">
      <c r="A650" s="10"/>
      <c r="B650" s="7"/>
      <c r="C650" s="7"/>
      <c r="D650" s="7"/>
      <c r="E650" s="7"/>
      <c r="F650" s="8"/>
    </row>
    <row r="651" spans="1:6" ht="15.75" x14ac:dyDescent="0.3">
      <c r="A651" s="10"/>
      <c r="B651" s="7"/>
      <c r="C651" s="7"/>
      <c r="D651" s="7"/>
      <c r="E651" s="7"/>
      <c r="F651" s="8"/>
    </row>
    <row r="652" spans="1:6" ht="15.75" x14ac:dyDescent="0.3">
      <c r="A652" s="10"/>
      <c r="B652" s="7"/>
      <c r="C652" s="7"/>
      <c r="D652" s="7"/>
      <c r="E652" s="7"/>
      <c r="F652" s="8"/>
    </row>
    <row r="653" spans="1:6" ht="15.75" x14ac:dyDescent="0.3">
      <c r="A653" s="10"/>
      <c r="B653" s="7"/>
      <c r="C653" s="7"/>
      <c r="D653" s="7"/>
      <c r="E653" s="7"/>
      <c r="F653" s="8"/>
    </row>
    <row r="654" spans="1:6" ht="15.75" x14ac:dyDescent="0.3">
      <c r="A654" s="10"/>
      <c r="B654" s="7"/>
      <c r="C654" s="7"/>
      <c r="D654" s="7"/>
      <c r="E654" s="7"/>
      <c r="F654" s="8"/>
    </row>
    <row r="655" spans="1:6" ht="15.75" x14ac:dyDescent="0.3">
      <c r="A655" s="10"/>
      <c r="B655" s="7"/>
      <c r="C655" s="7"/>
      <c r="D655" s="7"/>
      <c r="E655" s="7"/>
      <c r="F655" s="8"/>
    </row>
    <row r="656" spans="1:6" ht="15.75" x14ac:dyDescent="0.3">
      <c r="A656" s="10"/>
      <c r="B656" s="7"/>
      <c r="C656" s="7"/>
      <c r="D656" s="7"/>
      <c r="E656" s="7"/>
      <c r="F656" s="8"/>
    </row>
    <row r="657" spans="1:6" ht="15.75" x14ac:dyDescent="0.3">
      <c r="A657" s="10"/>
      <c r="B657" s="7"/>
      <c r="C657" s="7"/>
      <c r="D657" s="7"/>
      <c r="E657" s="7"/>
      <c r="F657" s="8"/>
    </row>
    <row r="658" spans="1:6" ht="15.75" x14ac:dyDescent="0.3">
      <c r="A658" s="10"/>
      <c r="B658" s="7"/>
      <c r="C658" s="7"/>
      <c r="D658" s="7"/>
      <c r="E658" s="7"/>
      <c r="F658" s="8"/>
    </row>
    <row r="659" spans="1:6" ht="15.75" x14ac:dyDescent="0.3">
      <c r="A659" s="10"/>
      <c r="B659" s="7"/>
      <c r="C659" s="7"/>
      <c r="D659" s="7"/>
      <c r="E659" s="7"/>
      <c r="F659" s="8"/>
    </row>
    <row r="660" spans="1:6" ht="15.75" x14ac:dyDescent="0.3">
      <c r="A660" s="10"/>
      <c r="B660" s="7"/>
      <c r="C660" s="7"/>
      <c r="D660" s="7"/>
      <c r="E660" s="7"/>
      <c r="F660" s="8"/>
    </row>
    <row r="661" spans="1:6" ht="15.75" x14ac:dyDescent="0.3">
      <c r="A661" s="10"/>
      <c r="B661" s="7"/>
      <c r="C661" s="7"/>
      <c r="D661" s="7"/>
      <c r="E661" s="7"/>
      <c r="F661" s="8"/>
    </row>
    <row r="662" spans="1:6" ht="15.75" x14ac:dyDescent="0.3">
      <c r="A662" s="10"/>
      <c r="B662" s="7"/>
      <c r="C662" s="7"/>
      <c r="D662" s="7"/>
      <c r="E662" s="7"/>
      <c r="F662" s="8"/>
    </row>
    <row r="663" spans="1:6" ht="15.75" x14ac:dyDescent="0.3">
      <c r="A663" s="10"/>
      <c r="B663" s="7"/>
      <c r="C663" s="7"/>
      <c r="D663" s="7"/>
      <c r="E663" s="7"/>
      <c r="F663" s="8"/>
    </row>
    <row r="664" spans="1:6" ht="15.75" x14ac:dyDescent="0.3">
      <c r="A664" s="10"/>
      <c r="B664" s="7"/>
      <c r="C664" s="7"/>
      <c r="D664" s="7"/>
      <c r="E664" s="7"/>
      <c r="F664" s="8"/>
    </row>
    <row r="665" spans="1:6" ht="15.75" x14ac:dyDescent="0.3">
      <c r="A665" s="10"/>
      <c r="B665" s="7"/>
      <c r="C665" s="7"/>
      <c r="D665" s="7"/>
      <c r="E665" s="7"/>
      <c r="F665" s="8"/>
    </row>
    <row r="666" spans="1:6" ht="15.75" x14ac:dyDescent="0.3">
      <c r="A666" s="10"/>
      <c r="B666" s="7"/>
      <c r="C666" s="7"/>
      <c r="D666" s="7"/>
      <c r="E666" s="7"/>
      <c r="F666" s="8"/>
    </row>
    <row r="667" spans="1:6" ht="15.75" x14ac:dyDescent="0.3">
      <c r="A667" s="10"/>
      <c r="B667" s="7"/>
      <c r="C667" s="7"/>
      <c r="D667" s="7"/>
      <c r="E667" s="7"/>
      <c r="F667" s="8"/>
    </row>
    <row r="668" spans="1:6" ht="15.75" x14ac:dyDescent="0.3">
      <c r="A668" s="10"/>
      <c r="B668" s="7"/>
      <c r="C668" s="7"/>
      <c r="D668" s="7"/>
      <c r="E668" s="7"/>
      <c r="F668" s="8"/>
    </row>
    <row r="669" spans="1:6" ht="15.75" x14ac:dyDescent="0.3">
      <c r="A669" s="10"/>
      <c r="B669" s="7"/>
      <c r="C669" s="7"/>
      <c r="D669" s="7"/>
      <c r="E669" s="7"/>
      <c r="F669" s="8"/>
    </row>
    <row r="670" spans="1:6" ht="15.75" x14ac:dyDescent="0.3">
      <c r="A670" s="10"/>
      <c r="B670" s="7"/>
      <c r="C670" s="7"/>
      <c r="D670" s="7"/>
      <c r="E670" s="7"/>
      <c r="F670" s="8"/>
    </row>
    <row r="671" spans="1:6" ht="15.75" x14ac:dyDescent="0.3">
      <c r="A671" s="10"/>
      <c r="B671" s="7"/>
      <c r="C671" s="7"/>
      <c r="D671" s="7"/>
      <c r="E671" s="7"/>
      <c r="F671" s="8"/>
    </row>
    <row r="672" spans="1:6" ht="15.75" x14ac:dyDescent="0.3">
      <c r="A672" s="10"/>
      <c r="B672" s="7"/>
      <c r="C672" s="7"/>
      <c r="D672" s="7"/>
      <c r="E672" s="7"/>
      <c r="F672" s="8"/>
    </row>
    <row r="673" spans="1:6" ht="15.75" x14ac:dyDescent="0.3">
      <c r="A673" s="10"/>
      <c r="B673" s="7"/>
      <c r="C673" s="7"/>
      <c r="D673" s="7"/>
      <c r="E673" s="7"/>
      <c r="F673" s="8"/>
    </row>
    <row r="674" spans="1:6" ht="15.75" x14ac:dyDescent="0.3">
      <c r="A674" s="10"/>
      <c r="B674" s="7"/>
      <c r="C674" s="7"/>
      <c r="D674" s="7"/>
      <c r="E674" s="7"/>
      <c r="F674" s="8"/>
    </row>
    <row r="675" spans="1:6" ht="15.75" x14ac:dyDescent="0.3">
      <c r="A675" s="10"/>
      <c r="B675" s="7"/>
      <c r="C675" s="7"/>
      <c r="D675" s="7"/>
      <c r="E675" s="7"/>
      <c r="F675" s="8"/>
    </row>
    <row r="676" spans="1:6" ht="15.75" x14ac:dyDescent="0.3">
      <c r="A676" s="10"/>
      <c r="B676" s="7"/>
      <c r="C676" s="7"/>
      <c r="D676" s="7"/>
      <c r="E676" s="7"/>
      <c r="F676" s="8"/>
    </row>
    <row r="677" spans="1:6" ht="15.75" x14ac:dyDescent="0.3">
      <c r="A677" s="10"/>
      <c r="B677" s="7"/>
      <c r="C677" s="7"/>
      <c r="D677" s="7"/>
      <c r="E677" s="7"/>
      <c r="F677" s="8"/>
    </row>
    <row r="678" spans="1:6" ht="15.75" x14ac:dyDescent="0.3">
      <c r="A678" s="10"/>
      <c r="B678" s="7"/>
      <c r="C678" s="7"/>
      <c r="D678" s="7"/>
      <c r="E678" s="7"/>
      <c r="F678" s="8"/>
    </row>
    <row r="679" spans="1:6" ht="15.75" x14ac:dyDescent="0.3">
      <c r="A679" s="10"/>
      <c r="B679" s="7"/>
      <c r="C679" s="7"/>
      <c r="D679" s="7"/>
      <c r="E679" s="7"/>
      <c r="F679" s="8"/>
    </row>
    <row r="680" spans="1:6" ht="15.75" x14ac:dyDescent="0.3">
      <c r="A680" s="10"/>
      <c r="B680" s="7"/>
      <c r="C680" s="7"/>
      <c r="D680" s="7"/>
      <c r="E680" s="7"/>
      <c r="F680" s="8"/>
    </row>
    <row r="681" spans="1:6" ht="15.75" x14ac:dyDescent="0.3">
      <c r="A681" s="10"/>
      <c r="B681" s="7"/>
      <c r="C681" s="7"/>
      <c r="D681" s="7"/>
      <c r="E681" s="7"/>
      <c r="F681" s="8"/>
    </row>
    <row r="682" spans="1:6" ht="15.75" x14ac:dyDescent="0.3">
      <c r="A682" s="10"/>
      <c r="B682" s="7"/>
      <c r="C682" s="7"/>
      <c r="D682" s="7"/>
      <c r="E682" s="7"/>
      <c r="F682" s="8"/>
    </row>
    <row r="683" spans="1:6" ht="15.75" x14ac:dyDescent="0.3">
      <c r="A683" s="10"/>
      <c r="B683" s="7"/>
      <c r="C683" s="7"/>
      <c r="D683" s="7"/>
      <c r="E683" s="7"/>
      <c r="F683" s="8"/>
    </row>
    <row r="684" spans="1:6" ht="15.75" x14ac:dyDescent="0.3">
      <c r="A684" s="10"/>
      <c r="B684" s="7"/>
      <c r="C684" s="7"/>
      <c r="D684" s="7"/>
      <c r="E684" s="7"/>
      <c r="F684" s="8"/>
    </row>
    <row r="685" spans="1:6" ht="15.75" x14ac:dyDescent="0.3">
      <c r="A685" s="10"/>
      <c r="B685" s="7"/>
      <c r="C685" s="7"/>
      <c r="D685" s="7"/>
      <c r="E685" s="7"/>
      <c r="F685" s="8"/>
    </row>
    <row r="686" spans="1:6" ht="15.75" x14ac:dyDescent="0.3">
      <c r="A686" s="10"/>
      <c r="B686" s="7"/>
      <c r="C686" s="7"/>
      <c r="D686" s="7"/>
      <c r="E686" s="7"/>
      <c r="F686" s="8"/>
    </row>
    <row r="687" spans="1:6" ht="15.75" x14ac:dyDescent="0.3">
      <c r="A687" s="10"/>
      <c r="B687" s="7"/>
      <c r="C687" s="7"/>
      <c r="D687" s="7"/>
      <c r="E687" s="7"/>
      <c r="F687" s="8"/>
    </row>
    <row r="688" spans="1:6" ht="15.75" x14ac:dyDescent="0.3">
      <c r="A688" s="10"/>
      <c r="B688" s="7"/>
      <c r="C688" s="7"/>
      <c r="D688" s="7"/>
      <c r="E688" s="7"/>
      <c r="F688" s="8"/>
    </row>
    <row r="689" spans="1:6" ht="15.75" x14ac:dyDescent="0.3">
      <c r="A689" s="10"/>
      <c r="B689" s="7"/>
      <c r="C689" s="7"/>
      <c r="D689" s="7"/>
      <c r="E689" s="7"/>
      <c r="F689" s="8"/>
    </row>
    <row r="690" spans="1:6" ht="15.75" x14ac:dyDescent="0.3">
      <c r="A690" s="10"/>
      <c r="B690" s="7"/>
      <c r="C690" s="7"/>
      <c r="D690" s="7"/>
      <c r="E690" s="7"/>
      <c r="F690" s="8"/>
    </row>
    <row r="691" spans="1:6" ht="15.75" x14ac:dyDescent="0.3">
      <c r="A691" s="10"/>
      <c r="B691" s="7"/>
      <c r="C691" s="7"/>
      <c r="D691" s="7"/>
      <c r="E691" s="7"/>
      <c r="F691" s="8"/>
    </row>
    <row r="692" spans="1:6" ht="15.75" x14ac:dyDescent="0.3">
      <c r="A692" s="10"/>
      <c r="B692" s="7"/>
      <c r="C692" s="7"/>
      <c r="D692" s="7"/>
      <c r="E692" s="7"/>
      <c r="F692" s="8"/>
    </row>
    <row r="693" spans="1:6" ht="15.75" x14ac:dyDescent="0.3">
      <c r="A693" s="10"/>
      <c r="B693" s="7"/>
      <c r="C693" s="7"/>
      <c r="D693" s="7"/>
      <c r="E693" s="7"/>
      <c r="F693" s="8"/>
    </row>
    <row r="694" spans="1:6" ht="15.75" x14ac:dyDescent="0.3">
      <c r="A694" s="10"/>
      <c r="B694" s="7"/>
      <c r="C694" s="7"/>
      <c r="D694" s="7"/>
      <c r="E694" s="7"/>
      <c r="F694" s="8"/>
    </row>
    <row r="695" spans="1:6" ht="15.75" x14ac:dyDescent="0.3">
      <c r="A695" s="10"/>
      <c r="B695" s="7"/>
      <c r="C695" s="7"/>
      <c r="D695" s="7"/>
      <c r="E695" s="7"/>
      <c r="F695" s="8"/>
    </row>
    <row r="696" spans="1:6" ht="15.75" x14ac:dyDescent="0.3">
      <c r="A696" s="10"/>
      <c r="B696" s="7"/>
      <c r="C696" s="7"/>
      <c r="D696" s="7"/>
      <c r="E696" s="7"/>
      <c r="F696" s="8"/>
    </row>
    <row r="697" spans="1:6" ht="15.75" x14ac:dyDescent="0.3">
      <c r="A697" s="10"/>
      <c r="B697" s="7"/>
      <c r="C697" s="7"/>
      <c r="D697" s="7"/>
      <c r="E697" s="7"/>
      <c r="F697" s="8"/>
    </row>
    <row r="698" spans="1:6" ht="15.75" x14ac:dyDescent="0.3">
      <c r="A698" s="10"/>
      <c r="B698" s="7"/>
      <c r="C698" s="7"/>
      <c r="D698" s="7"/>
      <c r="E698" s="7"/>
      <c r="F698" s="8"/>
    </row>
    <row r="699" spans="1:6" ht="15.75" x14ac:dyDescent="0.3">
      <c r="A699" s="10"/>
      <c r="B699" s="7"/>
      <c r="C699" s="7"/>
      <c r="D699" s="7"/>
      <c r="E699" s="7"/>
      <c r="F699" s="8"/>
    </row>
    <row r="700" spans="1:6" ht="15.75" x14ac:dyDescent="0.3">
      <c r="A700" s="10"/>
      <c r="B700" s="7"/>
      <c r="C700" s="7"/>
      <c r="D700" s="7"/>
      <c r="E700" s="7"/>
      <c r="F700" s="8"/>
    </row>
    <row r="701" spans="1:6" ht="15.75" x14ac:dyDescent="0.3">
      <c r="A701" s="10"/>
      <c r="B701" s="7"/>
      <c r="C701" s="7"/>
      <c r="D701" s="7"/>
      <c r="E701" s="7"/>
      <c r="F701" s="8"/>
    </row>
    <row r="702" spans="1:6" ht="15.75" x14ac:dyDescent="0.3">
      <c r="A702" s="10"/>
      <c r="B702" s="7"/>
      <c r="C702" s="7"/>
      <c r="D702" s="7"/>
      <c r="E702" s="7"/>
      <c r="F702" s="8"/>
    </row>
    <row r="703" spans="1:6" ht="15.75" x14ac:dyDescent="0.3">
      <c r="A703" s="10"/>
      <c r="B703" s="7"/>
      <c r="C703" s="7"/>
      <c r="D703" s="7"/>
      <c r="E703" s="7"/>
      <c r="F703" s="8"/>
    </row>
    <row r="704" spans="1:6" ht="15.75" x14ac:dyDescent="0.3">
      <c r="A704" s="10"/>
      <c r="B704" s="7"/>
      <c r="C704" s="7"/>
      <c r="D704" s="7"/>
      <c r="E704" s="7"/>
      <c r="F704" s="8"/>
    </row>
    <row r="705" spans="1:6" ht="15.75" x14ac:dyDescent="0.3">
      <c r="A705" s="10"/>
      <c r="B705" s="7"/>
      <c r="C705" s="7"/>
      <c r="D705" s="7"/>
      <c r="E705" s="7"/>
      <c r="F705" s="8"/>
    </row>
    <row r="706" spans="1:6" ht="15.75" x14ac:dyDescent="0.3">
      <c r="A706" s="10"/>
      <c r="B706" s="7"/>
      <c r="C706" s="7"/>
      <c r="D706" s="7"/>
      <c r="E706" s="7"/>
      <c r="F706" s="8"/>
    </row>
    <row r="707" spans="1:6" ht="15.75" x14ac:dyDescent="0.3">
      <c r="A707" s="10"/>
      <c r="B707" s="7"/>
      <c r="C707" s="7"/>
      <c r="D707" s="7"/>
      <c r="E707" s="7"/>
      <c r="F707" s="8"/>
    </row>
    <row r="708" spans="1:6" ht="15.75" x14ac:dyDescent="0.3">
      <c r="A708" s="10"/>
      <c r="B708" s="7"/>
      <c r="C708" s="7"/>
      <c r="D708" s="7"/>
      <c r="E708" s="7"/>
      <c r="F708" s="8"/>
    </row>
    <row r="709" spans="1:6" ht="15.75" x14ac:dyDescent="0.3">
      <c r="A709" s="10"/>
      <c r="B709" s="7"/>
      <c r="C709" s="7"/>
      <c r="D709" s="7"/>
      <c r="E709" s="7"/>
      <c r="F709" s="8"/>
    </row>
    <row r="710" spans="1:6" ht="15.75" x14ac:dyDescent="0.3">
      <c r="A710" s="10"/>
      <c r="B710" s="7"/>
      <c r="C710" s="7"/>
      <c r="D710" s="7"/>
      <c r="E710" s="7"/>
      <c r="F710" s="8"/>
    </row>
    <row r="711" spans="1:6" ht="15.75" x14ac:dyDescent="0.3">
      <c r="A711" s="10"/>
      <c r="B711" s="7"/>
      <c r="C711" s="7"/>
      <c r="D711" s="7"/>
      <c r="E711" s="7"/>
      <c r="F711" s="8"/>
    </row>
    <row r="712" spans="1:6" ht="15.75" x14ac:dyDescent="0.3">
      <c r="A712" s="10"/>
      <c r="B712" s="7"/>
      <c r="C712" s="7"/>
      <c r="D712" s="7"/>
      <c r="E712" s="7"/>
      <c r="F712" s="8"/>
    </row>
    <row r="713" spans="1:6" ht="15.75" x14ac:dyDescent="0.3">
      <c r="A713" s="10"/>
      <c r="B713" s="7"/>
      <c r="C713" s="7"/>
      <c r="D713" s="7"/>
      <c r="E713" s="7"/>
      <c r="F713" s="8"/>
    </row>
    <row r="714" spans="1:6" ht="15.75" x14ac:dyDescent="0.3">
      <c r="A714" s="10"/>
      <c r="B714" s="7"/>
      <c r="C714" s="7"/>
      <c r="D714" s="7"/>
      <c r="E714" s="7"/>
      <c r="F714" s="8"/>
    </row>
    <row r="715" spans="1:6" ht="15.75" x14ac:dyDescent="0.3">
      <c r="A715" s="10"/>
      <c r="B715" s="7"/>
      <c r="C715" s="7"/>
      <c r="D715" s="7"/>
      <c r="E715" s="7"/>
      <c r="F715" s="8"/>
    </row>
    <row r="716" spans="1:6" ht="15.75" x14ac:dyDescent="0.3">
      <c r="A716" s="10"/>
      <c r="B716" s="7"/>
      <c r="C716" s="7"/>
      <c r="D716" s="7"/>
      <c r="E716" s="7"/>
      <c r="F716" s="8"/>
    </row>
    <row r="717" spans="1:6" ht="15.75" x14ac:dyDescent="0.3">
      <c r="A717" s="10"/>
      <c r="B717" s="7"/>
      <c r="C717" s="7"/>
      <c r="D717" s="7"/>
      <c r="E717" s="7"/>
      <c r="F717" s="8"/>
    </row>
    <row r="718" spans="1:6" ht="15.75" x14ac:dyDescent="0.3">
      <c r="A718" s="10"/>
      <c r="B718" s="7"/>
      <c r="C718" s="7"/>
      <c r="D718" s="7"/>
      <c r="E718" s="7"/>
      <c r="F718" s="8"/>
    </row>
    <row r="719" spans="1:6" ht="15.75" x14ac:dyDescent="0.3">
      <c r="A719" s="10"/>
      <c r="B719" s="7"/>
      <c r="C719" s="7"/>
      <c r="D719" s="7"/>
      <c r="E719" s="7"/>
      <c r="F719" s="8"/>
    </row>
    <row r="720" spans="1:6" ht="15.75" x14ac:dyDescent="0.3">
      <c r="A720" s="10"/>
      <c r="B720" s="7"/>
      <c r="C720" s="7"/>
      <c r="D720" s="7"/>
      <c r="E720" s="7"/>
      <c r="F720" s="8"/>
    </row>
    <row r="721" spans="1:6" ht="15.75" x14ac:dyDescent="0.3">
      <c r="A721" s="10"/>
      <c r="B721" s="7"/>
      <c r="C721" s="7"/>
      <c r="D721" s="7"/>
      <c r="E721" s="7"/>
      <c r="F721" s="8"/>
    </row>
    <row r="722" spans="1:6" ht="15.75" x14ac:dyDescent="0.3">
      <c r="A722" s="10"/>
      <c r="B722" s="7"/>
      <c r="C722" s="7"/>
      <c r="D722" s="7"/>
      <c r="E722" s="7"/>
      <c r="F722" s="8"/>
    </row>
    <row r="723" spans="1:6" ht="15.75" x14ac:dyDescent="0.3">
      <c r="A723" s="10"/>
      <c r="B723" s="7"/>
      <c r="C723" s="7"/>
      <c r="D723" s="7"/>
      <c r="E723" s="7"/>
      <c r="F723" s="8"/>
    </row>
    <row r="724" spans="1:6" ht="15.75" x14ac:dyDescent="0.3">
      <c r="A724" s="10"/>
      <c r="B724" s="7"/>
      <c r="C724" s="7"/>
      <c r="D724" s="7"/>
      <c r="E724" s="7"/>
      <c r="F724" s="8"/>
    </row>
    <row r="725" spans="1:6" ht="15.75" x14ac:dyDescent="0.3">
      <c r="A725" s="10"/>
      <c r="B725" s="7"/>
      <c r="C725" s="7"/>
      <c r="D725" s="7"/>
      <c r="E725" s="7"/>
      <c r="F725" s="8"/>
    </row>
    <row r="726" spans="1:6" ht="15.75" x14ac:dyDescent="0.3">
      <c r="A726" s="10"/>
      <c r="B726" s="7"/>
      <c r="C726" s="7"/>
      <c r="D726" s="7"/>
      <c r="E726" s="7"/>
      <c r="F726" s="8"/>
    </row>
    <row r="727" spans="1:6" ht="15.75" x14ac:dyDescent="0.3">
      <c r="A727" s="10"/>
      <c r="B727" s="7"/>
      <c r="C727" s="7"/>
      <c r="D727" s="7"/>
      <c r="E727" s="7"/>
      <c r="F727" s="8"/>
    </row>
    <row r="728" spans="1:6" ht="15.75" x14ac:dyDescent="0.3">
      <c r="A728" s="10"/>
      <c r="B728" s="7"/>
      <c r="C728" s="7"/>
      <c r="D728" s="7"/>
      <c r="E728" s="7"/>
      <c r="F728" s="8"/>
    </row>
    <row r="729" spans="1:6" ht="15.75" x14ac:dyDescent="0.3">
      <c r="A729" s="10"/>
      <c r="B729" s="7"/>
      <c r="C729" s="7"/>
      <c r="D729" s="7"/>
      <c r="E729" s="7"/>
      <c r="F729" s="8"/>
    </row>
    <row r="730" spans="1:6" ht="15.75" x14ac:dyDescent="0.3">
      <c r="A730" s="10"/>
      <c r="B730" s="7"/>
      <c r="C730" s="7"/>
      <c r="D730" s="7"/>
      <c r="E730" s="7"/>
      <c r="F730" s="8"/>
    </row>
    <row r="731" spans="1:6" ht="15.75" x14ac:dyDescent="0.3">
      <c r="A731" s="10"/>
      <c r="B731" s="7"/>
      <c r="C731" s="7"/>
      <c r="D731" s="7"/>
      <c r="E731" s="7"/>
      <c r="F731" s="8"/>
    </row>
    <row r="732" spans="1:6" ht="15.75" x14ac:dyDescent="0.3">
      <c r="A732" s="10"/>
      <c r="B732" s="7"/>
      <c r="C732" s="7"/>
      <c r="D732" s="7"/>
      <c r="E732" s="7"/>
      <c r="F732" s="8"/>
    </row>
    <row r="733" spans="1:6" ht="15.75" x14ac:dyDescent="0.3">
      <c r="A733" s="10"/>
      <c r="B733" s="7"/>
      <c r="C733" s="7"/>
      <c r="D733" s="7"/>
      <c r="E733" s="7"/>
      <c r="F733" s="8"/>
    </row>
    <row r="734" spans="1:6" ht="15.75" x14ac:dyDescent="0.3">
      <c r="A734" s="10"/>
      <c r="B734" s="7"/>
      <c r="C734" s="7"/>
      <c r="D734" s="7"/>
      <c r="E734" s="7"/>
      <c r="F734" s="8"/>
    </row>
    <row r="735" spans="1:6" ht="15.75" x14ac:dyDescent="0.3">
      <c r="A735" s="10"/>
      <c r="B735" s="7"/>
      <c r="C735" s="7"/>
      <c r="D735" s="7"/>
      <c r="E735" s="7"/>
      <c r="F735" s="8"/>
    </row>
    <row r="736" spans="1:6" ht="15.75" x14ac:dyDescent="0.3">
      <c r="A736" s="10"/>
      <c r="B736" s="7"/>
      <c r="C736" s="7"/>
      <c r="D736" s="7"/>
      <c r="E736" s="7"/>
      <c r="F736" s="8"/>
    </row>
    <row r="737" spans="1:6" ht="15.75" x14ac:dyDescent="0.3">
      <c r="A737" s="10"/>
      <c r="B737" s="7"/>
      <c r="C737" s="7"/>
      <c r="D737" s="7"/>
      <c r="E737" s="7"/>
      <c r="F737" s="8"/>
    </row>
    <row r="738" spans="1:6" ht="15.75" x14ac:dyDescent="0.3">
      <c r="A738" s="10"/>
      <c r="B738" s="7"/>
      <c r="C738" s="7"/>
      <c r="D738" s="7"/>
      <c r="E738" s="7"/>
      <c r="F738" s="8"/>
    </row>
    <row r="739" spans="1:6" ht="15.75" x14ac:dyDescent="0.3">
      <c r="A739" s="10"/>
      <c r="B739" s="7"/>
      <c r="C739" s="7"/>
      <c r="D739" s="7"/>
      <c r="E739" s="7"/>
      <c r="F739" s="8"/>
    </row>
    <row r="740" spans="1:6" ht="15.75" x14ac:dyDescent="0.3">
      <c r="A740" s="10"/>
      <c r="B740" s="7"/>
      <c r="C740" s="7"/>
      <c r="D740" s="7"/>
      <c r="E740" s="7"/>
      <c r="F740" s="8"/>
    </row>
    <row r="741" spans="1:6" ht="15.75" x14ac:dyDescent="0.3">
      <c r="A741" s="10"/>
      <c r="B741" s="7"/>
      <c r="C741" s="7"/>
      <c r="D741" s="7"/>
      <c r="E741" s="7"/>
      <c r="F741" s="8"/>
    </row>
    <row r="742" spans="1:6" ht="15.75" x14ac:dyDescent="0.3">
      <c r="A742" s="10"/>
      <c r="B742" s="7"/>
      <c r="C742" s="7"/>
      <c r="D742" s="7"/>
      <c r="E742" s="7"/>
      <c r="F742" s="8"/>
    </row>
    <row r="743" spans="1:6" ht="15.75" x14ac:dyDescent="0.3">
      <c r="A743" s="10"/>
      <c r="B743" s="7"/>
      <c r="C743" s="7"/>
      <c r="D743" s="7"/>
      <c r="E743" s="7"/>
      <c r="F743" s="8"/>
    </row>
    <row r="744" spans="1:6" ht="15.75" x14ac:dyDescent="0.3">
      <c r="A744" s="10"/>
      <c r="B744" s="7"/>
      <c r="C744" s="7"/>
      <c r="D744" s="7"/>
      <c r="E744" s="7"/>
      <c r="F744" s="8"/>
    </row>
    <row r="745" spans="1:6" ht="15.75" x14ac:dyDescent="0.3">
      <c r="A745" s="10"/>
      <c r="B745" s="7"/>
      <c r="C745" s="7"/>
      <c r="D745" s="7"/>
      <c r="E745" s="7"/>
      <c r="F745" s="8"/>
    </row>
    <row r="746" spans="1:6" ht="15.75" x14ac:dyDescent="0.3">
      <c r="A746" s="10"/>
      <c r="B746" s="7"/>
      <c r="C746" s="7"/>
      <c r="D746" s="7"/>
      <c r="E746" s="7"/>
      <c r="F746" s="8"/>
    </row>
    <row r="747" spans="1:6" ht="15.75" x14ac:dyDescent="0.3">
      <c r="A747" s="10"/>
      <c r="B747" s="7"/>
      <c r="C747" s="7"/>
      <c r="D747" s="7"/>
      <c r="E747" s="7"/>
      <c r="F747" s="8"/>
    </row>
    <row r="748" spans="1:6" ht="15.75" x14ac:dyDescent="0.3">
      <c r="A748" s="10"/>
      <c r="B748" s="7"/>
      <c r="C748" s="7"/>
      <c r="D748" s="7"/>
      <c r="E748" s="7"/>
      <c r="F748" s="8"/>
    </row>
    <row r="749" spans="1:6" ht="15.75" x14ac:dyDescent="0.3">
      <c r="A749" s="10"/>
      <c r="B749" s="7"/>
      <c r="C749" s="7"/>
      <c r="D749" s="7"/>
      <c r="E749" s="7"/>
      <c r="F749" s="8"/>
    </row>
    <row r="750" spans="1:6" ht="15.75" x14ac:dyDescent="0.3">
      <c r="A750" s="10"/>
      <c r="B750" s="7"/>
      <c r="C750" s="7"/>
      <c r="D750" s="7"/>
      <c r="E750" s="7"/>
      <c r="F750" s="8"/>
    </row>
    <row r="751" spans="1:6" ht="15.75" x14ac:dyDescent="0.3">
      <c r="A751" s="10"/>
      <c r="B751" s="7"/>
      <c r="C751" s="7"/>
      <c r="D751" s="7"/>
      <c r="E751" s="7"/>
      <c r="F751" s="8"/>
    </row>
    <row r="752" spans="1:6" ht="15.75" x14ac:dyDescent="0.3">
      <c r="A752" s="10"/>
      <c r="B752" s="7"/>
      <c r="C752" s="7"/>
      <c r="D752" s="7"/>
      <c r="E752" s="7"/>
      <c r="F752" s="8"/>
    </row>
    <row r="753" spans="1:6" ht="15.75" x14ac:dyDescent="0.3">
      <c r="A753" s="10"/>
      <c r="B753" s="7"/>
      <c r="C753" s="7"/>
      <c r="D753" s="7"/>
      <c r="E753" s="7"/>
      <c r="F753" s="8"/>
    </row>
    <row r="754" spans="1:6" ht="15.75" x14ac:dyDescent="0.3">
      <c r="A754" s="10"/>
      <c r="B754" s="7"/>
      <c r="C754" s="7"/>
      <c r="D754" s="7"/>
      <c r="E754" s="7"/>
      <c r="F754" s="8"/>
    </row>
    <row r="755" spans="1:6" ht="15.75" x14ac:dyDescent="0.3">
      <c r="A755" s="10"/>
      <c r="B755" s="7"/>
      <c r="C755" s="7"/>
      <c r="D755" s="7"/>
      <c r="E755" s="7"/>
      <c r="F755" s="8"/>
    </row>
    <row r="756" spans="1:6" ht="15.75" x14ac:dyDescent="0.3">
      <c r="A756" s="10"/>
      <c r="B756" s="7"/>
      <c r="C756" s="7"/>
      <c r="D756" s="7"/>
      <c r="E756" s="7"/>
      <c r="F756" s="8"/>
    </row>
    <row r="757" spans="1:6" ht="15.75" x14ac:dyDescent="0.3">
      <c r="A757" s="10"/>
      <c r="B757" s="7"/>
      <c r="C757" s="7"/>
      <c r="D757" s="7"/>
      <c r="E757" s="7"/>
      <c r="F757" s="8"/>
    </row>
    <row r="758" spans="1:6" ht="15.75" x14ac:dyDescent="0.3">
      <c r="A758" s="10"/>
      <c r="B758" s="7"/>
      <c r="C758" s="7"/>
      <c r="D758" s="7"/>
      <c r="E758" s="7"/>
      <c r="F758" s="8"/>
    </row>
    <row r="759" spans="1:6" ht="15.75" x14ac:dyDescent="0.3">
      <c r="A759" s="10"/>
      <c r="B759" s="7"/>
      <c r="C759" s="7"/>
      <c r="D759" s="7"/>
      <c r="E759" s="7"/>
      <c r="F759" s="8"/>
    </row>
    <row r="760" spans="1:6" ht="15.75" x14ac:dyDescent="0.3">
      <c r="A760" s="10"/>
      <c r="B760" s="7"/>
      <c r="C760" s="7"/>
      <c r="D760" s="7"/>
      <c r="E760" s="7"/>
      <c r="F760" s="8"/>
    </row>
    <row r="761" spans="1:6" ht="15.75" x14ac:dyDescent="0.3">
      <c r="A761" s="10"/>
      <c r="B761" s="7"/>
      <c r="C761" s="7"/>
      <c r="D761" s="7"/>
      <c r="E761" s="7"/>
      <c r="F761" s="8"/>
    </row>
    <row r="762" spans="1:6" ht="15.75" x14ac:dyDescent="0.3">
      <c r="A762" s="10"/>
      <c r="B762" s="7"/>
      <c r="C762" s="7"/>
      <c r="D762" s="7"/>
      <c r="E762" s="7"/>
      <c r="F762" s="8"/>
    </row>
    <row r="763" spans="1:6" ht="15.75" x14ac:dyDescent="0.3">
      <c r="A763" s="10"/>
      <c r="B763" s="7"/>
      <c r="C763" s="7"/>
      <c r="D763" s="7"/>
      <c r="E763" s="7"/>
      <c r="F763" s="8"/>
    </row>
    <row r="764" spans="1:6" ht="15.75" x14ac:dyDescent="0.3">
      <c r="A764" s="10"/>
      <c r="B764" s="7"/>
      <c r="C764" s="7"/>
      <c r="D764" s="7"/>
      <c r="E764" s="7"/>
      <c r="F764" s="8"/>
    </row>
    <row r="765" spans="1:6" ht="15.75" x14ac:dyDescent="0.3">
      <c r="A765" s="10"/>
      <c r="B765" s="7"/>
      <c r="C765" s="7"/>
      <c r="D765" s="7"/>
      <c r="E765" s="7"/>
      <c r="F765" s="8"/>
    </row>
    <row r="766" spans="1:6" ht="15.75" x14ac:dyDescent="0.3">
      <c r="A766" s="10"/>
      <c r="B766" s="7"/>
      <c r="C766" s="7"/>
      <c r="D766" s="7"/>
      <c r="E766" s="7"/>
      <c r="F766" s="8"/>
    </row>
    <row r="767" spans="1:6" ht="15.75" x14ac:dyDescent="0.3">
      <c r="A767" s="10"/>
      <c r="B767" s="7"/>
      <c r="C767" s="7"/>
      <c r="D767" s="7"/>
      <c r="E767" s="7"/>
      <c r="F767" s="8"/>
    </row>
    <row r="768" spans="1:6" ht="15.75" x14ac:dyDescent="0.3">
      <c r="A768" s="10"/>
      <c r="B768" s="7"/>
      <c r="C768" s="7"/>
      <c r="D768" s="7"/>
      <c r="E768" s="7"/>
      <c r="F768" s="8"/>
    </row>
    <row r="769" spans="1:6" ht="15.75" x14ac:dyDescent="0.3">
      <c r="A769" s="10"/>
      <c r="B769" s="7"/>
      <c r="C769" s="7"/>
      <c r="D769" s="7"/>
      <c r="E769" s="7"/>
      <c r="F769" s="8"/>
    </row>
    <row r="770" spans="1:6" ht="15.75" x14ac:dyDescent="0.3">
      <c r="A770" s="10"/>
      <c r="B770" s="7"/>
      <c r="C770" s="7"/>
      <c r="D770" s="7"/>
      <c r="E770" s="7"/>
      <c r="F770" s="8"/>
    </row>
    <row r="771" spans="1:6" ht="15.75" x14ac:dyDescent="0.3">
      <c r="A771" s="10"/>
      <c r="B771" s="7"/>
      <c r="C771" s="7"/>
      <c r="D771" s="7"/>
      <c r="E771" s="7"/>
      <c r="F771" s="8"/>
    </row>
    <row r="772" spans="1:6" ht="15.75" x14ac:dyDescent="0.3">
      <c r="A772" s="10"/>
      <c r="B772" s="7"/>
      <c r="C772" s="7"/>
      <c r="D772" s="7"/>
      <c r="E772" s="7"/>
      <c r="F772" s="8"/>
    </row>
    <row r="773" spans="1:6" ht="15.75" x14ac:dyDescent="0.3">
      <c r="A773" s="10"/>
      <c r="B773" s="7"/>
      <c r="C773" s="7"/>
      <c r="D773" s="7"/>
      <c r="E773" s="7"/>
      <c r="F773" s="8"/>
    </row>
    <row r="774" spans="1:6" ht="15.75" x14ac:dyDescent="0.3">
      <c r="A774" s="10"/>
      <c r="B774" s="7"/>
      <c r="C774" s="7"/>
      <c r="D774" s="7"/>
      <c r="E774" s="7"/>
      <c r="F774" s="8"/>
    </row>
    <row r="775" spans="1:6" ht="15.75" x14ac:dyDescent="0.3">
      <c r="A775" s="10"/>
      <c r="B775" s="7"/>
      <c r="C775" s="7"/>
      <c r="D775" s="7"/>
      <c r="E775" s="7"/>
      <c r="F775" s="8"/>
    </row>
    <row r="776" spans="1:6" ht="15.75" x14ac:dyDescent="0.3">
      <c r="A776" s="10"/>
      <c r="B776" s="7"/>
      <c r="C776" s="7"/>
      <c r="D776" s="7"/>
      <c r="E776" s="7"/>
      <c r="F776" s="8"/>
    </row>
    <row r="777" spans="1:6" ht="15.75" x14ac:dyDescent="0.3">
      <c r="A777" s="10"/>
      <c r="B777" s="7"/>
      <c r="C777" s="7"/>
      <c r="D777" s="7"/>
      <c r="E777" s="7"/>
      <c r="F777" s="8"/>
    </row>
    <row r="778" spans="1:6" ht="15.75" x14ac:dyDescent="0.3">
      <c r="A778" s="10"/>
      <c r="B778" s="7"/>
      <c r="C778" s="7"/>
      <c r="D778" s="7"/>
      <c r="E778" s="7"/>
      <c r="F778" s="8"/>
    </row>
    <row r="779" spans="1:6" ht="15.75" x14ac:dyDescent="0.3">
      <c r="A779" s="10"/>
      <c r="B779" s="7"/>
      <c r="C779" s="7"/>
      <c r="D779" s="7"/>
      <c r="E779" s="7"/>
      <c r="F779" s="8"/>
    </row>
    <row r="780" spans="1:6" ht="15.75" x14ac:dyDescent="0.3">
      <c r="A780" s="10"/>
      <c r="B780" s="7"/>
      <c r="C780" s="7"/>
      <c r="D780" s="7"/>
      <c r="E780" s="7"/>
      <c r="F780" s="8"/>
    </row>
    <row r="781" spans="1:6" ht="15.75" x14ac:dyDescent="0.3">
      <c r="A781" s="10"/>
      <c r="B781" s="7"/>
      <c r="C781" s="7"/>
      <c r="D781" s="7"/>
      <c r="E781" s="7"/>
      <c r="F781" s="8"/>
    </row>
    <row r="782" spans="1:6" ht="15.75" x14ac:dyDescent="0.3">
      <c r="A782" s="10"/>
      <c r="B782" s="7"/>
      <c r="C782" s="7"/>
      <c r="D782" s="7"/>
      <c r="E782" s="7"/>
      <c r="F782" s="8"/>
    </row>
    <row r="783" spans="1:6" ht="15.75" x14ac:dyDescent="0.3">
      <c r="A783" s="10"/>
      <c r="B783" s="7"/>
      <c r="C783" s="7"/>
      <c r="D783" s="7"/>
      <c r="E783" s="7"/>
      <c r="F783" s="8"/>
    </row>
    <row r="784" spans="1:6" ht="15.75" x14ac:dyDescent="0.3">
      <c r="A784" s="10"/>
      <c r="B784" s="7"/>
      <c r="C784" s="7"/>
      <c r="D784" s="7"/>
      <c r="E784" s="7"/>
      <c r="F784" s="8"/>
    </row>
    <row r="785" spans="1:6" ht="15.75" x14ac:dyDescent="0.3">
      <c r="A785" s="10"/>
      <c r="B785" s="7"/>
      <c r="C785" s="7"/>
      <c r="D785" s="7"/>
      <c r="E785" s="7"/>
      <c r="F785" s="8"/>
    </row>
    <row r="786" spans="1:6" ht="15.75" x14ac:dyDescent="0.3">
      <c r="A786" s="10"/>
      <c r="B786" s="7"/>
      <c r="C786" s="7"/>
      <c r="D786" s="7"/>
      <c r="E786" s="7"/>
      <c r="F786" s="8"/>
    </row>
    <row r="787" spans="1:6" ht="15.75" x14ac:dyDescent="0.3">
      <c r="A787" s="10"/>
      <c r="B787" s="7"/>
      <c r="C787" s="7"/>
      <c r="D787" s="7"/>
      <c r="E787" s="7"/>
      <c r="F787" s="8"/>
    </row>
    <row r="788" spans="1:6" ht="15.75" x14ac:dyDescent="0.3">
      <c r="A788" s="10"/>
      <c r="B788" s="7"/>
      <c r="C788" s="7"/>
      <c r="D788" s="7"/>
      <c r="E788" s="7"/>
      <c r="F788" s="8"/>
    </row>
    <row r="789" spans="1:6" ht="15.75" x14ac:dyDescent="0.3">
      <c r="A789" s="10"/>
      <c r="B789" s="7"/>
      <c r="C789" s="7"/>
      <c r="D789" s="7"/>
      <c r="E789" s="7"/>
      <c r="F789" s="8"/>
    </row>
    <row r="790" spans="1:6" ht="15.75" x14ac:dyDescent="0.3">
      <c r="A790" s="10"/>
      <c r="B790" s="7"/>
      <c r="C790" s="7"/>
      <c r="D790" s="7"/>
      <c r="E790" s="7"/>
      <c r="F790" s="8"/>
    </row>
    <row r="791" spans="1:6" ht="15.75" x14ac:dyDescent="0.3">
      <c r="A791" s="10"/>
      <c r="B791" s="7"/>
      <c r="C791" s="7"/>
      <c r="D791" s="7"/>
      <c r="E791" s="7"/>
      <c r="F791" s="8"/>
    </row>
    <row r="792" spans="1:6" ht="15.75" x14ac:dyDescent="0.3">
      <c r="A792" s="10"/>
      <c r="B792" s="7"/>
      <c r="C792" s="7"/>
      <c r="D792" s="7"/>
      <c r="E792" s="7"/>
      <c r="F792" s="8"/>
    </row>
    <row r="793" spans="1:6" ht="15.75" x14ac:dyDescent="0.3">
      <c r="A793" s="10"/>
      <c r="B793" s="7"/>
      <c r="C793" s="7"/>
      <c r="D793" s="7"/>
      <c r="E793" s="7"/>
      <c r="F793" s="8"/>
    </row>
    <row r="794" spans="1:6" ht="15.75" x14ac:dyDescent="0.3">
      <c r="A794" s="10"/>
      <c r="B794" s="7"/>
      <c r="C794" s="7"/>
      <c r="D794" s="7"/>
      <c r="E794" s="7"/>
      <c r="F794" s="8"/>
    </row>
    <row r="795" spans="1:6" ht="15.75" x14ac:dyDescent="0.3">
      <c r="A795" s="10"/>
      <c r="B795" s="7"/>
      <c r="C795" s="7"/>
      <c r="D795" s="7"/>
      <c r="E795" s="7"/>
      <c r="F795" s="8"/>
    </row>
    <row r="796" spans="1:6" ht="15.75" x14ac:dyDescent="0.3">
      <c r="A796" s="10"/>
      <c r="B796" s="7"/>
      <c r="C796" s="7"/>
      <c r="D796" s="7"/>
      <c r="E796" s="7"/>
      <c r="F796" s="8"/>
    </row>
    <row r="797" spans="1:6" ht="15.75" x14ac:dyDescent="0.3">
      <c r="A797" s="10"/>
      <c r="B797" s="7"/>
      <c r="C797" s="7"/>
      <c r="D797" s="7"/>
      <c r="E797" s="7"/>
      <c r="F797" s="8"/>
    </row>
    <row r="798" spans="1:6" ht="15.75" x14ac:dyDescent="0.3">
      <c r="A798" s="10"/>
      <c r="B798" s="7"/>
      <c r="C798" s="7"/>
      <c r="D798" s="7"/>
      <c r="E798" s="7"/>
      <c r="F798" s="8"/>
    </row>
    <row r="799" spans="1:6" ht="15.75" x14ac:dyDescent="0.3">
      <c r="A799" s="10"/>
      <c r="B799" s="7"/>
      <c r="C799" s="7"/>
      <c r="D799" s="7"/>
      <c r="E799" s="7"/>
      <c r="F799" s="8"/>
    </row>
    <row r="800" spans="1:6" ht="15.75" x14ac:dyDescent="0.3">
      <c r="A800" s="10"/>
      <c r="B800" s="7"/>
      <c r="C800" s="7"/>
      <c r="D800" s="7"/>
      <c r="E800" s="7"/>
      <c r="F800" s="8"/>
    </row>
    <row r="801" spans="1:6" ht="15.75" x14ac:dyDescent="0.3">
      <c r="A801" s="10"/>
      <c r="B801" s="7"/>
      <c r="C801" s="7"/>
      <c r="D801" s="7"/>
      <c r="E801" s="7"/>
      <c r="F801" s="8"/>
    </row>
    <row r="802" spans="1:6" ht="15.75" x14ac:dyDescent="0.3">
      <c r="A802" s="10"/>
      <c r="B802" s="7"/>
      <c r="C802" s="7"/>
      <c r="D802" s="7"/>
      <c r="E802" s="7"/>
      <c r="F802" s="8"/>
    </row>
    <row r="803" spans="1:6" ht="15.75" x14ac:dyDescent="0.3">
      <c r="A803" s="10"/>
      <c r="B803" s="7"/>
      <c r="C803" s="7"/>
      <c r="D803" s="7"/>
      <c r="E803" s="7"/>
      <c r="F803" s="8"/>
    </row>
    <row r="804" spans="1:6" ht="15.75" x14ac:dyDescent="0.3">
      <c r="A804" s="10"/>
      <c r="B804" s="7"/>
      <c r="C804" s="7"/>
      <c r="D804" s="7"/>
      <c r="E804" s="7"/>
      <c r="F804" s="8"/>
    </row>
    <row r="805" spans="1:6" ht="15.75" x14ac:dyDescent="0.3">
      <c r="A805" s="10"/>
      <c r="B805" s="7"/>
      <c r="C805" s="7"/>
      <c r="D805" s="7"/>
      <c r="E805" s="7"/>
      <c r="F805" s="8"/>
    </row>
    <row r="806" spans="1:6" ht="15.75" x14ac:dyDescent="0.3">
      <c r="A806" s="10"/>
      <c r="B806" s="7"/>
      <c r="C806" s="7"/>
      <c r="D806" s="7"/>
      <c r="E806" s="7"/>
      <c r="F806" s="8"/>
    </row>
    <row r="807" spans="1:6" ht="15.75" x14ac:dyDescent="0.3">
      <c r="A807" s="10"/>
      <c r="B807" s="7"/>
      <c r="C807" s="7"/>
      <c r="D807" s="7"/>
      <c r="E807" s="7"/>
      <c r="F807" s="8"/>
    </row>
    <row r="808" spans="1:6" ht="15.75" x14ac:dyDescent="0.3">
      <c r="A808" s="10"/>
      <c r="B808" s="7"/>
      <c r="C808" s="7"/>
      <c r="D808" s="7"/>
      <c r="E808" s="7"/>
      <c r="F808" s="8"/>
    </row>
    <row r="809" spans="1:6" ht="15.75" x14ac:dyDescent="0.3">
      <c r="A809" s="10"/>
      <c r="B809" s="7"/>
      <c r="C809" s="7"/>
      <c r="D809" s="7"/>
      <c r="E809" s="7"/>
      <c r="F809" s="8"/>
    </row>
    <row r="810" spans="1:6" ht="15.75" x14ac:dyDescent="0.3">
      <c r="A810" s="10"/>
      <c r="B810" s="7"/>
      <c r="C810" s="7"/>
      <c r="D810" s="7"/>
      <c r="E810" s="7"/>
      <c r="F810" s="8"/>
    </row>
    <row r="811" spans="1:6" ht="15.75" x14ac:dyDescent="0.3">
      <c r="A811" s="10"/>
      <c r="B811" s="7"/>
      <c r="C811" s="7"/>
      <c r="D811" s="7"/>
      <c r="E811" s="7"/>
      <c r="F811" s="8"/>
    </row>
    <row r="812" spans="1:6" ht="15.75" x14ac:dyDescent="0.3">
      <c r="A812" s="10"/>
      <c r="B812" s="7"/>
      <c r="C812" s="7"/>
      <c r="D812" s="7"/>
      <c r="E812" s="7"/>
      <c r="F812" s="8"/>
    </row>
    <row r="813" spans="1:6" ht="15.75" x14ac:dyDescent="0.3">
      <c r="A813" s="10"/>
      <c r="B813" s="7"/>
      <c r="C813" s="7"/>
      <c r="D813" s="7"/>
      <c r="E813" s="7"/>
      <c r="F813" s="8"/>
    </row>
    <row r="814" spans="1:6" ht="15.75" x14ac:dyDescent="0.3">
      <c r="A814" s="10"/>
      <c r="B814" s="7"/>
      <c r="C814" s="7"/>
      <c r="D814" s="7"/>
      <c r="E814" s="7"/>
      <c r="F814" s="8"/>
    </row>
    <row r="815" spans="1:6" ht="15.75" x14ac:dyDescent="0.3">
      <c r="A815" s="10"/>
      <c r="B815" s="7"/>
      <c r="C815" s="7"/>
      <c r="D815" s="7"/>
      <c r="E815" s="7"/>
      <c r="F815" s="8"/>
    </row>
    <row r="816" spans="1:6" ht="15.75" x14ac:dyDescent="0.3">
      <c r="A816" s="10"/>
      <c r="B816" s="7"/>
      <c r="C816" s="7"/>
      <c r="D816" s="7"/>
      <c r="E816" s="7"/>
      <c r="F816" s="8"/>
    </row>
    <row r="817" spans="1:6" ht="15.75" x14ac:dyDescent="0.3">
      <c r="A817" s="10"/>
      <c r="B817" s="7"/>
      <c r="C817" s="7"/>
      <c r="D817" s="7"/>
      <c r="E817" s="7"/>
      <c r="F817" s="8"/>
    </row>
    <row r="818" spans="1:6" ht="15.75" x14ac:dyDescent="0.3">
      <c r="A818" s="10"/>
      <c r="B818" s="7"/>
      <c r="C818" s="7"/>
      <c r="D818" s="7"/>
      <c r="E818" s="7"/>
      <c r="F818" s="8"/>
    </row>
    <row r="819" spans="1:6" ht="15.75" x14ac:dyDescent="0.3">
      <c r="A819" s="10"/>
      <c r="B819" s="7"/>
      <c r="C819" s="7"/>
      <c r="D819" s="7"/>
      <c r="E819" s="7"/>
      <c r="F819" s="8"/>
    </row>
    <row r="820" spans="1:6" ht="15.75" x14ac:dyDescent="0.3">
      <c r="A820" s="10"/>
      <c r="B820" s="7"/>
      <c r="C820" s="7"/>
      <c r="D820" s="7"/>
      <c r="E820" s="7"/>
      <c r="F820" s="8"/>
    </row>
    <row r="821" spans="1:6" ht="15.75" x14ac:dyDescent="0.3">
      <c r="A821" s="10"/>
      <c r="B821" s="7"/>
      <c r="C821" s="7"/>
      <c r="D821" s="7"/>
      <c r="E821" s="7"/>
      <c r="F821" s="8"/>
    </row>
    <row r="822" spans="1:6" ht="15.75" x14ac:dyDescent="0.3">
      <c r="A822" s="10"/>
      <c r="B822" s="7"/>
      <c r="C822" s="7"/>
      <c r="D822" s="7"/>
      <c r="E822" s="7"/>
      <c r="F822" s="8"/>
    </row>
    <row r="823" spans="1:6" ht="15.75" x14ac:dyDescent="0.3">
      <c r="A823" s="10"/>
      <c r="B823" s="7"/>
      <c r="C823" s="7"/>
      <c r="D823" s="7"/>
      <c r="E823" s="7"/>
      <c r="F823" s="8"/>
    </row>
    <row r="824" spans="1:6" ht="15.75" x14ac:dyDescent="0.3">
      <c r="A824" s="10"/>
      <c r="B824" s="7"/>
      <c r="C824" s="7"/>
      <c r="D824" s="7"/>
      <c r="E824" s="7"/>
      <c r="F824" s="8"/>
    </row>
    <row r="825" spans="1:6" ht="15.75" x14ac:dyDescent="0.3">
      <c r="A825" s="10"/>
      <c r="B825" s="7"/>
      <c r="C825" s="7"/>
      <c r="D825" s="7"/>
      <c r="E825" s="7"/>
      <c r="F825" s="8"/>
    </row>
    <row r="826" spans="1:6" ht="15.75" x14ac:dyDescent="0.3">
      <c r="A826" s="10"/>
      <c r="B826" s="7"/>
      <c r="C826" s="7"/>
      <c r="D826" s="7"/>
      <c r="E826" s="7"/>
      <c r="F826" s="8"/>
    </row>
    <row r="827" spans="1:6" ht="15.75" x14ac:dyDescent="0.3">
      <c r="A827" s="10"/>
      <c r="B827" s="7"/>
      <c r="C827" s="7"/>
      <c r="D827" s="7"/>
      <c r="E827" s="7"/>
      <c r="F827" s="8"/>
    </row>
    <row r="828" spans="1:6" ht="15.75" x14ac:dyDescent="0.3">
      <c r="A828" s="10"/>
      <c r="B828" s="7"/>
      <c r="C828" s="7"/>
      <c r="D828" s="7"/>
      <c r="E828" s="7"/>
      <c r="F828" s="8"/>
    </row>
    <row r="829" spans="1:6" ht="15.75" x14ac:dyDescent="0.3">
      <c r="A829" s="10"/>
      <c r="B829" s="7"/>
      <c r="C829" s="7"/>
      <c r="D829" s="7"/>
      <c r="E829" s="7"/>
      <c r="F829" s="8"/>
    </row>
    <row r="830" spans="1:6" ht="15.75" x14ac:dyDescent="0.3">
      <c r="A830" s="10"/>
      <c r="B830" s="7"/>
      <c r="C830" s="7"/>
      <c r="D830" s="7"/>
      <c r="E830" s="7"/>
      <c r="F830" s="8"/>
    </row>
    <row r="831" spans="1:6" ht="15.75" x14ac:dyDescent="0.3">
      <c r="A831" s="10"/>
      <c r="B831" s="7"/>
      <c r="C831" s="7"/>
      <c r="D831" s="7"/>
      <c r="E831" s="7"/>
      <c r="F831" s="8"/>
    </row>
    <row r="832" spans="1:6" ht="15.75" x14ac:dyDescent="0.3">
      <c r="A832" s="10"/>
      <c r="B832" s="7"/>
      <c r="C832" s="7"/>
      <c r="D832" s="7"/>
      <c r="E832" s="7"/>
      <c r="F832" s="8"/>
    </row>
    <row r="833" spans="1:6" ht="15.75" x14ac:dyDescent="0.3">
      <c r="A833" s="10"/>
      <c r="B833" s="7"/>
      <c r="C833" s="7"/>
      <c r="D833" s="7"/>
      <c r="E833" s="7"/>
      <c r="F833" s="8"/>
    </row>
    <row r="834" spans="1:6" ht="15.75" x14ac:dyDescent="0.3">
      <c r="A834" s="10"/>
      <c r="B834" s="7"/>
      <c r="C834" s="7"/>
      <c r="D834" s="7"/>
      <c r="E834" s="7"/>
      <c r="F834" s="8"/>
    </row>
    <row r="835" spans="1:6" ht="15.75" x14ac:dyDescent="0.3">
      <c r="A835" s="10"/>
      <c r="B835" s="7"/>
      <c r="C835" s="7"/>
      <c r="D835" s="7"/>
      <c r="E835" s="7"/>
      <c r="F835" s="8"/>
    </row>
    <row r="836" spans="1:6" ht="15.75" x14ac:dyDescent="0.3">
      <c r="A836" s="10"/>
      <c r="B836" s="7"/>
      <c r="C836" s="7"/>
      <c r="D836" s="7"/>
      <c r="E836" s="7"/>
      <c r="F836" s="8"/>
    </row>
    <row r="837" spans="1:6" ht="15.75" x14ac:dyDescent="0.3">
      <c r="A837" s="10"/>
      <c r="B837" s="7"/>
      <c r="C837" s="7"/>
      <c r="D837" s="7"/>
      <c r="E837" s="7"/>
      <c r="F837" s="8"/>
    </row>
    <row r="838" spans="1:6" ht="15.75" x14ac:dyDescent="0.3">
      <c r="A838" s="10"/>
      <c r="B838" s="7"/>
      <c r="C838" s="7"/>
      <c r="D838" s="7"/>
      <c r="E838" s="7"/>
      <c r="F838" s="8"/>
    </row>
    <row r="839" spans="1:6" ht="15.75" x14ac:dyDescent="0.3">
      <c r="A839" s="10"/>
      <c r="B839" s="7"/>
      <c r="C839" s="7"/>
      <c r="D839" s="7"/>
      <c r="E839" s="7"/>
      <c r="F839" s="8"/>
    </row>
    <row r="840" spans="1:6" ht="15.75" x14ac:dyDescent="0.3">
      <c r="A840" s="10"/>
      <c r="B840" s="7"/>
      <c r="C840" s="7"/>
      <c r="D840" s="7"/>
      <c r="E840" s="7"/>
      <c r="F840" s="8"/>
    </row>
    <row r="841" spans="1:6" ht="15.75" x14ac:dyDescent="0.3">
      <c r="A841" s="10"/>
      <c r="B841" s="7"/>
      <c r="C841" s="7"/>
      <c r="D841" s="7"/>
      <c r="E841" s="7"/>
      <c r="F841" s="8"/>
    </row>
    <row r="842" spans="1:6" ht="15.75" x14ac:dyDescent="0.3">
      <c r="A842" s="10"/>
      <c r="B842" s="7"/>
      <c r="C842" s="7"/>
      <c r="D842" s="7"/>
      <c r="E842" s="7"/>
      <c r="F842" s="8"/>
    </row>
    <row r="843" spans="1:6" ht="15.75" x14ac:dyDescent="0.3">
      <c r="A843" s="10"/>
      <c r="B843" s="7"/>
      <c r="C843" s="7"/>
      <c r="D843" s="7"/>
      <c r="E843" s="7"/>
      <c r="F843" s="8"/>
    </row>
    <row r="844" spans="1:6" ht="15.75" x14ac:dyDescent="0.3">
      <c r="A844" s="10"/>
      <c r="B844" s="7"/>
      <c r="C844" s="7"/>
      <c r="D844" s="7"/>
      <c r="E844" s="7"/>
      <c r="F844" s="8"/>
    </row>
    <row r="845" spans="1:6" ht="15.75" x14ac:dyDescent="0.3">
      <c r="A845" s="10"/>
      <c r="B845" s="7"/>
      <c r="C845" s="7"/>
      <c r="D845" s="7"/>
      <c r="E845" s="7"/>
      <c r="F845" s="8"/>
    </row>
    <row r="846" spans="1:6" ht="15.75" x14ac:dyDescent="0.3">
      <c r="A846" s="10"/>
      <c r="B846" s="7"/>
      <c r="C846" s="7"/>
      <c r="D846" s="7"/>
      <c r="E846" s="7"/>
      <c r="F846" s="8"/>
    </row>
    <row r="847" spans="1:6" ht="15.75" x14ac:dyDescent="0.3">
      <c r="A847" s="10"/>
      <c r="B847" s="7"/>
      <c r="C847" s="7"/>
      <c r="D847" s="7"/>
      <c r="E847" s="7"/>
      <c r="F847" s="8"/>
    </row>
    <row r="848" spans="1:6" ht="15.75" x14ac:dyDescent="0.3">
      <c r="A848" s="10"/>
      <c r="B848" s="7"/>
      <c r="C848" s="7"/>
      <c r="D848" s="7"/>
      <c r="E848" s="7"/>
      <c r="F848" s="8"/>
    </row>
    <row r="849" spans="1:6" ht="15.75" x14ac:dyDescent="0.3">
      <c r="A849" s="10"/>
      <c r="B849" s="7"/>
      <c r="C849" s="7"/>
      <c r="D849" s="7"/>
      <c r="E849" s="7"/>
      <c r="F849" s="8"/>
    </row>
    <row r="850" spans="1:6" ht="15.75" x14ac:dyDescent="0.3">
      <c r="A850" s="10"/>
      <c r="B850" s="7"/>
      <c r="C850" s="7"/>
      <c r="D850" s="7"/>
      <c r="E850" s="7"/>
      <c r="F850" s="8"/>
    </row>
    <row r="851" spans="1:6" ht="15.75" x14ac:dyDescent="0.3">
      <c r="A851" s="10"/>
      <c r="B851" s="7"/>
      <c r="C851" s="7"/>
      <c r="D851" s="7"/>
      <c r="E851" s="7"/>
      <c r="F851" s="8"/>
    </row>
    <row r="852" spans="1:6" ht="15.75" x14ac:dyDescent="0.3">
      <c r="A852" s="10"/>
      <c r="B852" s="7"/>
      <c r="C852" s="7"/>
      <c r="D852" s="7"/>
      <c r="E852" s="7"/>
      <c r="F852" s="8"/>
    </row>
    <row r="853" spans="1:6" ht="15.75" x14ac:dyDescent="0.3">
      <c r="A853" s="10"/>
      <c r="B853" s="7"/>
      <c r="C853" s="7"/>
      <c r="D853" s="7"/>
      <c r="E853" s="7"/>
      <c r="F853" s="8"/>
    </row>
    <row r="854" spans="1:6" ht="15.75" x14ac:dyDescent="0.3">
      <c r="A854" s="10"/>
      <c r="B854" s="7"/>
      <c r="C854" s="7"/>
      <c r="D854" s="7"/>
      <c r="E854" s="7"/>
      <c r="F854" s="8"/>
    </row>
    <row r="855" spans="1:6" ht="15.75" x14ac:dyDescent="0.3">
      <c r="A855" s="10"/>
      <c r="B855" s="7"/>
      <c r="C855" s="7"/>
      <c r="D855" s="7"/>
      <c r="E855" s="7"/>
      <c r="F855" s="8"/>
    </row>
    <row r="856" spans="1:6" ht="15.75" x14ac:dyDescent="0.3">
      <c r="A856" s="10"/>
      <c r="B856" s="7"/>
      <c r="C856" s="7"/>
      <c r="D856" s="7"/>
      <c r="E856" s="7"/>
      <c r="F856" s="8"/>
    </row>
    <row r="857" spans="1:6" ht="15.75" x14ac:dyDescent="0.3">
      <c r="A857" s="10"/>
      <c r="B857" s="7"/>
      <c r="C857" s="7"/>
      <c r="D857" s="7"/>
      <c r="E857" s="7"/>
      <c r="F857" s="8"/>
    </row>
    <row r="858" spans="1:6" ht="15.75" x14ac:dyDescent="0.3">
      <c r="A858" s="10"/>
      <c r="B858" s="7"/>
      <c r="C858" s="7"/>
      <c r="D858" s="7"/>
      <c r="E858" s="7"/>
      <c r="F858" s="8"/>
    </row>
    <row r="859" spans="1:6" ht="15.75" x14ac:dyDescent="0.3">
      <c r="A859" s="10"/>
      <c r="B859" s="7"/>
      <c r="C859" s="7"/>
      <c r="D859" s="7"/>
      <c r="E859" s="7"/>
      <c r="F859" s="8"/>
    </row>
    <row r="860" spans="1:6" ht="15.75" x14ac:dyDescent="0.3">
      <c r="A860" s="10"/>
      <c r="B860" s="7"/>
      <c r="C860" s="7"/>
      <c r="D860" s="7"/>
      <c r="E860" s="7"/>
      <c r="F860" s="8"/>
    </row>
    <row r="861" spans="1:6" ht="15.75" x14ac:dyDescent="0.3">
      <c r="A861" s="10"/>
      <c r="B861" s="7"/>
      <c r="C861" s="7"/>
      <c r="D861" s="7"/>
      <c r="E861" s="7"/>
      <c r="F861" s="8"/>
    </row>
    <row r="862" spans="1:6" ht="15.75" x14ac:dyDescent="0.3">
      <c r="A862" s="10"/>
      <c r="B862" s="7"/>
      <c r="C862" s="7"/>
      <c r="D862" s="7"/>
      <c r="E862" s="7"/>
      <c r="F862" s="8"/>
    </row>
    <row r="863" spans="1:6" ht="15.75" x14ac:dyDescent="0.3">
      <c r="A863" s="10"/>
      <c r="B863" s="7"/>
      <c r="C863" s="7"/>
      <c r="D863" s="7"/>
      <c r="E863" s="7"/>
      <c r="F863" s="8"/>
    </row>
    <row r="864" spans="1:6" ht="15.75" x14ac:dyDescent="0.3">
      <c r="A864" s="10"/>
      <c r="B864" s="7"/>
      <c r="C864" s="7"/>
      <c r="D864" s="7"/>
      <c r="E864" s="7"/>
      <c r="F864" s="8"/>
    </row>
    <row r="865" spans="1:6" ht="15.75" x14ac:dyDescent="0.3">
      <c r="A865" s="10"/>
      <c r="B865" s="7"/>
      <c r="C865" s="7"/>
      <c r="D865" s="7"/>
      <c r="E865" s="7"/>
      <c r="F865" s="8"/>
    </row>
    <row r="866" spans="1:6" ht="15.75" x14ac:dyDescent="0.3">
      <c r="A866" s="10"/>
      <c r="B866" s="7"/>
      <c r="C866" s="7"/>
      <c r="D866" s="7"/>
      <c r="E866" s="7"/>
      <c r="F866" s="8"/>
    </row>
    <row r="867" spans="1:6" ht="15.75" x14ac:dyDescent="0.3">
      <c r="A867" s="10"/>
      <c r="B867" s="7"/>
      <c r="C867" s="7"/>
      <c r="D867" s="7"/>
      <c r="E867" s="7"/>
      <c r="F867" s="8"/>
    </row>
    <row r="868" spans="1:6" ht="15.75" x14ac:dyDescent="0.3">
      <c r="A868" s="10"/>
      <c r="B868" s="7"/>
      <c r="C868" s="7"/>
      <c r="D868" s="7"/>
      <c r="E868" s="7"/>
      <c r="F868" s="8"/>
    </row>
    <row r="869" spans="1:6" ht="15.75" x14ac:dyDescent="0.3">
      <c r="A869" s="10"/>
      <c r="B869" s="7"/>
      <c r="C869" s="7"/>
      <c r="D869" s="7"/>
      <c r="E869" s="7"/>
      <c r="F869" s="8"/>
    </row>
    <row r="870" spans="1:6" ht="15.75" x14ac:dyDescent="0.3">
      <c r="A870" s="10"/>
      <c r="B870" s="7"/>
      <c r="C870" s="7"/>
      <c r="D870" s="7"/>
      <c r="E870" s="7"/>
      <c r="F870" s="8"/>
    </row>
    <row r="871" spans="1:6" ht="15.75" x14ac:dyDescent="0.3">
      <c r="A871" s="10"/>
      <c r="B871" s="7"/>
      <c r="C871" s="7"/>
      <c r="D871" s="7"/>
      <c r="E871" s="7"/>
      <c r="F871" s="8"/>
    </row>
    <row r="872" spans="1:6" ht="15.75" x14ac:dyDescent="0.3">
      <c r="A872" s="10"/>
      <c r="B872" s="7"/>
      <c r="C872" s="7"/>
      <c r="D872" s="7"/>
      <c r="E872" s="7"/>
      <c r="F872" s="8"/>
    </row>
    <row r="873" spans="1:6" ht="15.75" x14ac:dyDescent="0.3">
      <c r="A873" s="10"/>
      <c r="B873" s="7"/>
      <c r="C873" s="7"/>
      <c r="D873" s="7"/>
      <c r="E873" s="7"/>
      <c r="F873" s="8"/>
    </row>
    <row r="874" spans="1:6" ht="15.75" x14ac:dyDescent="0.3">
      <c r="A874" s="10"/>
      <c r="B874" s="7"/>
      <c r="C874" s="7"/>
      <c r="D874" s="7"/>
      <c r="E874" s="7"/>
      <c r="F874" s="8"/>
    </row>
    <row r="875" spans="1:6" ht="15.75" x14ac:dyDescent="0.3">
      <c r="A875" s="10"/>
      <c r="B875" s="7"/>
      <c r="C875" s="7"/>
      <c r="D875" s="7"/>
      <c r="E875" s="7"/>
      <c r="F875" s="8"/>
    </row>
    <row r="876" spans="1:6" ht="15.75" x14ac:dyDescent="0.3">
      <c r="A876" s="10"/>
      <c r="B876" s="7"/>
      <c r="C876" s="7"/>
      <c r="D876" s="7"/>
      <c r="E876" s="7"/>
      <c r="F876" s="8"/>
    </row>
    <row r="877" spans="1:6" ht="15.75" x14ac:dyDescent="0.3">
      <c r="A877" s="10"/>
      <c r="B877" s="7"/>
      <c r="C877" s="7"/>
      <c r="D877" s="7"/>
      <c r="E877" s="7"/>
      <c r="F877" s="8"/>
    </row>
    <row r="878" spans="1:6" ht="15.75" x14ac:dyDescent="0.3">
      <c r="A878" s="10"/>
      <c r="B878" s="7"/>
      <c r="C878" s="7"/>
      <c r="D878" s="7"/>
      <c r="E878" s="7"/>
      <c r="F878" s="8"/>
    </row>
    <row r="879" spans="1:6" ht="15.75" x14ac:dyDescent="0.3">
      <c r="A879" s="10"/>
      <c r="B879" s="7"/>
      <c r="C879" s="7"/>
      <c r="D879" s="7"/>
      <c r="E879" s="7"/>
      <c r="F879" s="8"/>
    </row>
    <row r="880" spans="1:6" ht="15.75" x14ac:dyDescent="0.3">
      <c r="A880" s="10"/>
      <c r="B880" s="7"/>
      <c r="C880" s="7"/>
      <c r="D880" s="7"/>
      <c r="E880" s="7"/>
      <c r="F880" s="8"/>
    </row>
    <row r="881" spans="1:6" ht="15.75" x14ac:dyDescent="0.3">
      <c r="A881" s="10"/>
      <c r="B881" s="7"/>
      <c r="C881" s="7"/>
      <c r="D881" s="7"/>
      <c r="E881" s="7"/>
      <c r="F881" s="8"/>
    </row>
    <row r="882" spans="1:6" ht="15.75" x14ac:dyDescent="0.3">
      <c r="A882" s="10"/>
      <c r="B882" s="7"/>
      <c r="C882" s="7"/>
      <c r="D882" s="7"/>
      <c r="E882" s="7"/>
      <c r="F882" s="8"/>
    </row>
    <row r="883" spans="1:6" ht="15.75" x14ac:dyDescent="0.3">
      <c r="A883" s="10"/>
      <c r="B883" s="7"/>
      <c r="C883" s="7"/>
      <c r="D883" s="7"/>
      <c r="E883" s="7"/>
      <c r="F883" s="8"/>
    </row>
    <row r="884" spans="1:6" ht="15.75" x14ac:dyDescent="0.3">
      <c r="A884" s="10"/>
      <c r="B884" s="7"/>
      <c r="C884" s="7"/>
      <c r="D884" s="7"/>
      <c r="E884" s="7"/>
      <c r="F884" s="8"/>
    </row>
    <row r="885" spans="1:6" ht="15.75" x14ac:dyDescent="0.3">
      <c r="A885" s="10"/>
      <c r="B885" s="7"/>
      <c r="C885" s="7"/>
      <c r="D885" s="7"/>
      <c r="E885" s="7"/>
      <c r="F885" s="8"/>
    </row>
    <row r="886" spans="1:6" ht="15.75" x14ac:dyDescent="0.3">
      <c r="A886" s="10"/>
      <c r="B886" s="7"/>
      <c r="C886" s="7"/>
      <c r="D886" s="7"/>
      <c r="E886" s="7"/>
      <c r="F886" s="8"/>
    </row>
    <row r="887" spans="1:6" ht="15.75" x14ac:dyDescent="0.3">
      <c r="A887" s="10"/>
      <c r="B887" s="7"/>
      <c r="C887" s="7"/>
      <c r="D887" s="7"/>
      <c r="E887" s="7"/>
      <c r="F887" s="8"/>
    </row>
    <row r="888" spans="1:6" ht="15.75" x14ac:dyDescent="0.3">
      <c r="A888" s="10"/>
      <c r="B888" s="7"/>
      <c r="C888" s="7"/>
      <c r="D888" s="7"/>
      <c r="E888" s="7"/>
      <c r="F888" s="8"/>
    </row>
    <row r="889" spans="1:6" ht="15.75" x14ac:dyDescent="0.3">
      <c r="A889" s="10"/>
      <c r="B889" s="7"/>
      <c r="C889" s="7"/>
      <c r="D889" s="7"/>
      <c r="E889" s="7"/>
      <c r="F889" s="8"/>
    </row>
    <row r="890" spans="1:6" ht="15.75" x14ac:dyDescent="0.3">
      <c r="A890" s="10"/>
      <c r="B890" s="7"/>
      <c r="C890" s="7"/>
      <c r="D890" s="7"/>
      <c r="E890" s="7"/>
      <c r="F890" s="8"/>
    </row>
    <row r="891" spans="1:6" ht="15.75" x14ac:dyDescent="0.3">
      <c r="A891" s="10"/>
      <c r="B891" s="7"/>
      <c r="C891" s="7"/>
      <c r="D891" s="7"/>
      <c r="E891" s="7"/>
      <c r="F891" s="8"/>
    </row>
    <row r="892" spans="1:6" ht="15.75" x14ac:dyDescent="0.3">
      <c r="A892" s="10"/>
      <c r="B892" s="7"/>
      <c r="C892" s="7"/>
      <c r="D892" s="7"/>
      <c r="E892" s="7"/>
      <c r="F892" s="8"/>
    </row>
    <row r="893" spans="1:6" ht="15.75" x14ac:dyDescent="0.3">
      <c r="A893" s="10"/>
      <c r="B893" s="7"/>
      <c r="C893" s="7"/>
      <c r="D893" s="7"/>
      <c r="E893" s="7"/>
      <c r="F893" s="8"/>
    </row>
    <row r="894" spans="1:6" ht="15.75" x14ac:dyDescent="0.3">
      <c r="A894" s="10"/>
      <c r="B894" s="7"/>
      <c r="C894" s="7"/>
      <c r="D894" s="7"/>
      <c r="E894" s="7"/>
      <c r="F894" s="8"/>
    </row>
    <row r="895" spans="1:6" ht="15.75" x14ac:dyDescent="0.3">
      <c r="A895" s="10"/>
      <c r="B895" s="7"/>
      <c r="C895" s="7"/>
      <c r="D895" s="7"/>
      <c r="E895" s="7"/>
      <c r="F895" s="8"/>
    </row>
    <row r="896" spans="1:6" ht="15.75" x14ac:dyDescent="0.3">
      <c r="A896" s="10"/>
      <c r="B896" s="7"/>
      <c r="C896" s="7"/>
      <c r="D896" s="7"/>
      <c r="E896" s="7"/>
      <c r="F896" s="8"/>
    </row>
    <row r="897" spans="1:6" ht="15.75" x14ac:dyDescent="0.3">
      <c r="A897" s="10"/>
      <c r="B897" s="7"/>
      <c r="C897" s="7"/>
      <c r="D897" s="7"/>
      <c r="E897" s="7"/>
      <c r="F897" s="8"/>
    </row>
    <row r="898" spans="1:6" ht="15.75" x14ac:dyDescent="0.3">
      <c r="A898" s="10"/>
      <c r="B898" s="7"/>
      <c r="C898" s="7"/>
      <c r="D898" s="7"/>
      <c r="E898" s="7"/>
      <c r="F898" s="8"/>
    </row>
    <row r="899" spans="1:6" ht="15.75" x14ac:dyDescent="0.3">
      <c r="A899" s="10"/>
      <c r="B899" s="7"/>
      <c r="C899" s="7"/>
      <c r="D899" s="7"/>
      <c r="E899" s="7"/>
      <c r="F899" s="8"/>
    </row>
    <row r="900" spans="1:6" ht="15.75" x14ac:dyDescent="0.3">
      <c r="A900" s="10"/>
      <c r="B900" s="7"/>
      <c r="C900" s="7"/>
      <c r="D900" s="7"/>
      <c r="E900" s="7"/>
      <c r="F900" s="8"/>
    </row>
    <row r="901" spans="1:6" ht="15.75" x14ac:dyDescent="0.3">
      <c r="A901" s="10"/>
      <c r="B901" s="7"/>
      <c r="C901" s="7"/>
      <c r="D901" s="7"/>
      <c r="E901" s="7"/>
      <c r="F901" s="8"/>
    </row>
    <row r="902" spans="1:6" ht="15.75" x14ac:dyDescent="0.3">
      <c r="A902" s="10"/>
      <c r="B902" s="7"/>
      <c r="C902" s="7"/>
      <c r="D902" s="7"/>
      <c r="E902" s="7"/>
      <c r="F902" s="8"/>
    </row>
    <row r="903" spans="1:6" ht="15.75" x14ac:dyDescent="0.3">
      <c r="A903" s="10"/>
      <c r="B903" s="7"/>
      <c r="C903" s="7"/>
      <c r="D903" s="7"/>
      <c r="E903" s="7"/>
      <c r="F903" s="8"/>
    </row>
    <row r="904" spans="1:6" ht="15.75" x14ac:dyDescent="0.3">
      <c r="A904" s="10"/>
      <c r="B904" s="7"/>
      <c r="C904" s="7"/>
      <c r="D904" s="7"/>
      <c r="E904" s="7"/>
      <c r="F904" s="8"/>
    </row>
    <row r="905" spans="1:6" ht="15.75" x14ac:dyDescent="0.3">
      <c r="A905" s="10"/>
      <c r="B905" s="7"/>
      <c r="C905" s="7"/>
      <c r="D905" s="7"/>
      <c r="E905" s="7"/>
      <c r="F905" s="8"/>
    </row>
    <row r="906" spans="1:6" ht="15.75" x14ac:dyDescent="0.3">
      <c r="A906" s="10"/>
      <c r="B906" s="7"/>
      <c r="C906" s="7"/>
      <c r="D906" s="7"/>
      <c r="E906" s="7"/>
      <c r="F906" s="8"/>
    </row>
    <row r="907" spans="1:6" ht="15.75" x14ac:dyDescent="0.3">
      <c r="A907" s="10"/>
      <c r="B907" s="7"/>
      <c r="C907" s="7"/>
      <c r="D907" s="7"/>
      <c r="E907" s="7"/>
      <c r="F907" s="8"/>
    </row>
    <row r="908" spans="1:6" ht="15.75" x14ac:dyDescent="0.3">
      <c r="A908" s="10"/>
      <c r="B908" s="7"/>
      <c r="C908" s="7"/>
      <c r="D908" s="7"/>
      <c r="E908" s="7"/>
      <c r="F908" s="8"/>
    </row>
    <row r="909" spans="1:6" ht="15.75" x14ac:dyDescent="0.3">
      <c r="A909" s="10"/>
      <c r="B909" s="7"/>
      <c r="C909" s="7"/>
      <c r="D909" s="7"/>
      <c r="E909" s="7"/>
      <c r="F909" s="8"/>
    </row>
    <row r="910" spans="1:6" ht="15.75" x14ac:dyDescent="0.3">
      <c r="A910" s="10"/>
      <c r="B910" s="7"/>
      <c r="C910" s="7"/>
      <c r="D910" s="7"/>
      <c r="E910" s="7"/>
      <c r="F910" s="8"/>
    </row>
    <row r="911" spans="1:6" ht="15.75" x14ac:dyDescent="0.3">
      <c r="A911" s="10"/>
      <c r="B911" s="7"/>
      <c r="C911" s="7"/>
      <c r="D911" s="7"/>
      <c r="E911" s="7"/>
      <c r="F911" s="8"/>
    </row>
    <row r="912" spans="1:6" ht="15.75" x14ac:dyDescent="0.3">
      <c r="A912" s="10"/>
      <c r="B912" s="7"/>
      <c r="C912" s="7"/>
      <c r="D912" s="7"/>
      <c r="E912" s="7"/>
      <c r="F912" s="8"/>
    </row>
    <row r="913" spans="1:6" ht="15.75" x14ac:dyDescent="0.3">
      <c r="A913" s="10"/>
      <c r="B913" s="7"/>
      <c r="C913" s="7"/>
      <c r="D913" s="7"/>
      <c r="E913" s="7"/>
      <c r="F913" s="8"/>
    </row>
    <row r="914" spans="1:6" ht="15.75" x14ac:dyDescent="0.3">
      <c r="A914" s="10"/>
      <c r="B914" s="7"/>
      <c r="C914" s="7"/>
      <c r="D914" s="7"/>
      <c r="E914" s="7"/>
      <c r="F914" s="8"/>
    </row>
    <row r="915" spans="1:6" ht="15.75" x14ac:dyDescent="0.3">
      <c r="A915" s="10"/>
      <c r="B915" s="7"/>
      <c r="C915" s="7"/>
      <c r="D915" s="7"/>
      <c r="E915" s="7"/>
      <c r="F915" s="8"/>
    </row>
    <row r="916" spans="1:6" ht="15.75" x14ac:dyDescent="0.3">
      <c r="A916" s="10"/>
      <c r="B916" s="7"/>
      <c r="C916" s="7"/>
      <c r="D916" s="7"/>
      <c r="E916" s="7"/>
      <c r="F916" s="8"/>
    </row>
    <row r="917" spans="1:6" ht="15.75" x14ac:dyDescent="0.3">
      <c r="A917" s="10"/>
      <c r="B917" s="7"/>
      <c r="C917" s="7"/>
      <c r="D917" s="7"/>
      <c r="E917" s="7"/>
      <c r="F917" s="8"/>
    </row>
    <row r="918" spans="1:6" ht="15.75" x14ac:dyDescent="0.3">
      <c r="A918" s="10"/>
      <c r="B918" s="7"/>
      <c r="C918" s="7"/>
      <c r="D918" s="7"/>
      <c r="E918" s="7"/>
      <c r="F918" s="8"/>
    </row>
    <row r="919" spans="1:6" ht="15.75" x14ac:dyDescent="0.3">
      <c r="A919" s="10"/>
      <c r="B919" s="7"/>
      <c r="C919" s="7"/>
      <c r="D919" s="7"/>
      <c r="E919" s="7"/>
      <c r="F919" s="8"/>
    </row>
    <row r="920" spans="1:6" ht="15.75" x14ac:dyDescent="0.3">
      <c r="A920" s="10"/>
      <c r="B920" s="7"/>
      <c r="C920" s="7"/>
      <c r="D920" s="7"/>
      <c r="E920" s="7"/>
      <c r="F920" s="8"/>
    </row>
    <row r="921" spans="1:6" ht="15.75" x14ac:dyDescent="0.3">
      <c r="A921" s="10"/>
      <c r="B921" s="7"/>
      <c r="C921" s="7"/>
      <c r="D921" s="7"/>
      <c r="E921" s="7"/>
      <c r="F921" s="8"/>
    </row>
    <row r="922" spans="1:6" ht="15.75" x14ac:dyDescent="0.3">
      <c r="A922" s="10"/>
      <c r="B922" s="7"/>
      <c r="C922" s="7"/>
      <c r="D922" s="7"/>
      <c r="E922" s="7"/>
      <c r="F922" s="8"/>
    </row>
    <row r="923" spans="1:6" ht="15.75" x14ac:dyDescent="0.3">
      <c r="A923" s="10"/>
      <c r="B923" s="7"/>
      <c r="C923" s="7"/>
      <c r="D923" s="7"/>
      <c r="E923" s="7"/>
      <c r="F923" s="8"/>
    </row>
    <row r="924" spans="1:6" ht="15.75" x14ac:dyDescent="0.3">
      <c r="A924" s="10"/>
      <c r="B924" s="7"/>
      <c r="C924" s="7"/>
      <c r="D924" s="7"/>
      <c r="E924" s="7"/>
      <c r="F924" s="8"/>
    </row>
    <row r="925" spans="1:6" ht="15.75" x14ac:dyDescent="0.3">
      <c r="A925" s="10"/>
      <c r="B925" s="7"/>
      <c r="C925" s="7"/>
      <c r="D925" s="7"/>
      <c r="E925" s="7"/>
      <c r="F925" s="8"/>
    </row>
    <row r="926" spans="1:6" ht="15.75" x14ac:dyDescent="0.3">
      <c r="A926" s="10"/>
      <c r="B926" s="7"/>
      <c r="C926" s="7"/>
      <c r="D926" s="7"/>
      <c r="E926" s="7"/>
      <c r="F926" s="8"/>
    </row>
    <row r="927" spans="1:6" ht="15.75" x14ac:dyDescent="0.3">
      <c r="A927" s="10"/>
      <c r="B927" s="7"/>
      <c r="C927" s="7"/>
      <c r="D927" s="7"/>
      <c r="E927" s="7"/>
      <c r="F927" s="8"/>
    </row>
    <row r="928" spans="1:6" ht="15.75" x14ac:dyDescent="0.3">
      <c r="A928" s="10"/>
      <c r="B928" s="7"/>
      <c r="C928" s="7"/>
      <c r="D928" s="7"/>
      <c r="E928" s="7"/>
      <c r="F928" s="8"/>
    </row>
    <row r="929" spans="1:6" ht="15.75" x14ac:dyDescent="0.3">
      <c r="A929" s="10"/>
      <c r="B929" s="7"/>
      <c r="C929" s="7"/>
      <c r="D929" s="7"/>
      <c r="E929" s="7"/>
      <c r="F929" s="8"/>
    </row>
    <row r="930" spans="1:6" ht="15.75" x14ac:dyDescent="0.3">
      <c r="A930" s="10"/>
      <c r="B930" s="7"/>
      <c r="C930" s="7"/>
      <c r="D930" s="7"/>
      <c r="E930" s="7"/>
      <c r="F930" s="8"/>
    </row>
    <row r="931" spans="1:6" ht="15.75" x14ac:dyDescent="0.3">
      <c r="A931" s="10"/>
      <c r="B931" s="7"/>
      <c r="C931" s="7"/>
      <c r="D931" s="7"/>
      <c r="E931" s="7"/>
      <c r="F931" s="8"/>
    </row>
    <row r="932" spans="1:6" ht="15.75" x14ac:dyDescent="0.3">
      <c r="A932" s="10"/>
      <c r="B932" s="7"/>
      <c r="C932" s="7"/>
      <c r="D932" s="7"/>
      <c r="E932" s="7"/>
      <c r="F932" s="8"/>
    </row>
    <row r="933" spans="1:6" ht="15.75" x14ac:dyDescent="0.3">
      <c r="A933" s="10"/>
      <c r="B933" s="7"/>
      <c r="C933" s="7"/>
      <c r="D933" s="7"/>
      <c r="E933" s="7"/>
      <c r="F933" s="8"/>
    </row>
    <row r="934" spans="1:6" ht="15.75" x14ac:dyDescent="0.3">
      <c r="A934" s="10"/>
      <c r="B934" s="7"/>
      <c r="C934" s="7"/>
      <c r="D934" s="7"/>
      <c r="E934" s="7"/>
      <c r="F934" s="8"/>
    </row>
    <row r="935" spans="1:6" ht="15.75" x14ac:dyDescent="0.3">
      <c r="A935" s="10"/>
      <c r="B935" s="7"/>
      <c r="C935" s="7"/>
      <c r="D935" s="7"/>
      <c r="E935" s="7"/>
      <c r="F935" s="8"/>
    </row>
    <row r="936" spans="1:6" ht="15.75" x14ac:dyDescent="0.3">
      <c r="A936" s="10"/>
      <c r="B936" s="7"/>
      <c r="C936" s="7"/>
      <c r="D936" s="7"/>
      <c r="E936" s="7"/>
      <c r="F936" s="8"/>
    </row>
    <row r="937" spans="1:6" ht="15.75" x14ac:dyDescent="0.3">
      <c r="A937" s="10"/>
      <c r="B937" s="7"/>
      <c r="C937" s="7"/>
      <c r="D937" s="7"/>
      <c r="E937" s="7"/>
      <c r="F937" s="8"/>
    </row>
    <row r="938" spans="1:6" ht="15.75" x14ac:dyDescent="0.3">
      <c r="A938" s="10"/>
      <c r="B938" s="7"/>
      <c r="C938" s="7"/>
      <c r="D938" s="7"/>
      <c r="E938" s="7"/>
      <c r="F938" s="8"/>
    </row>
    <row r="939" spans="1:6" ht="15.75" x14ac:dyDescent="0.3">
      <c r="A939" s="10"/>
      <c r="B939" s="7"/>
      <c r="C939" s="7"/>
      <c r="D939" s="7"/>
      <c r="E939" s="7"/>
      <c r="F939" s="8"/>
    </row>
    <row r="940" spans="1:6" ht="15.75" x14ac:dyDescent="0.3">
      <c r="A940" s="10"/>
      <c r="B940" s="7"/>
      <c r="C940" s="7"/>
      <c r="D940" s="7"/>
      <c r="E940" s="7"/>
      <c r="F940" s="8"/>
    </row>
    <row r="941" spans="1:6" ht="15.75" x14ac:dyDescent="0.3">
      <c r="A941" s="10"/>
      <c r="B941" s="7"/>
      <c r="C941" s="7"/>
      <c r="D941" s="7"/>
      <c r="E941" s="7"/>
      <c r="F941" s="8"/>
    </row>
    <row r="942" spans="1:6" ht="15.75" x14ac:dyDescent="0.3">
      <c r="A942" s="10"/>
      <c r="B942" s="7"/>
      <c r="C942" s="7"/>
      <c r="D942" s="7"/>
      <c r="E942" s="7"/>
      <c r="F942" s="8"/>
    </row>
    <row r="943" spans="1:6" ht="15.75" x14ac:dyDescent="0.3">
      <c r="A943" s="10"/>
      <c r="B943" s="7"/>
      <c r="C943" s="7"/>
      <c r="D943" s="7"/>
      <c r="E943" s="7"/>
      <c r="F943" s="8"/>
    </row>
    <row r="944" spans="1:6" ht="15.75" x14ac:dyDescent="0.3">
      <c r="A944" s="10"/>
      <c r="B944" s="7"/>
      <c r="C944" s="7"/>
      <c r="D944" s="7"/>
      <c r="E944" s="7"/>
      <c r="F944" s="8"/>
    </row>
    <row r="945" spans="1:6" ht="15.75" x14ac:dyDescent="0.3">
      <c r="A945" s="10"/>
      <c r="B945" s="7"/>
      <c r="C945" s="7"/>
      <c r="D945" s="7"/>
      <c r="E945" s="7"/>
      <c r="F945" s="8"/>
    </row>
    <row r="946" spans="1:6" ht="15.75" x14ac:dyDescent="0.3">
      <c r="A946" s="10"/>
      <c r="B946" s="7"/>
      <c r="C946" s="7"/>
      <c r="D946" s="7"/>
      <c r="E946" s="7"/>
      <c r="F946" s="8"/>
    </row>
    <row r="947" spans="1:6" ht="15.75" x14ac:dyDescent="0.3">
      <c r="A947" s="10"/>
      <c r="B947" s="7"/>
      <c r="C947" s="7"/>
      <c r="D947" s="7"/>
      <c r="E947" s="7"/>
      <c r="F947" s="8"/>
    </row>
    <row r="948" spans="1:6" ht="15.75" x14ac:dyDescent="0.3">
      <c r="A948" s="10"/>
      <c r="B948" s="7"/>
      <c r="C948" s="7"/>
      <c r="D948" s="7"/>
      <c r="E948" s="7"/>
      <c r="F948" s="8"/>
    </row>
    <row r="949" spans="1:6" ht="15.75" x14ac:dyDescent="0.3">
      <c r="A949" s="10"/>
      <c r="B949" s="7"/>
      <c r="C949" s="7"/>
      <c r="D949" s="7"/>
      <c r="E949" s="7"/>
      <c r="F949" s="8"/>
    </row>
    <row r="950" spans="1:6" ht="15.75" x14ac:dyDescent="0.3">
      <c r="A950" s="10"/>
      <c r="B950" s="7"/>
      <c r="C950" s="7"/>
      <c r="D950" s="7"/>
      <c r="E950" s="7"/>
      <c r="F950" s="8"/>
    </row>
    <row r="951" spans="1:6" ht="15.75" x14ac:dyDescent="0.3">
      <c r="A951" s="10"/>
      <c r="B951" s="7"/>
      <c r="C951" s="7"/>
      <c r="D951" s="7"/>
      <c r="E951" s="7"/>
      <c r="F951" s="8"/>
    </row>
    <row r="952" spans="1:6" ht="15.75" x14ac:dyDescent="0.3">
      <c r="A952" s="10"/>
      <c r="B952" s="7"/>
      <c r="C952" s="7"/>
      <c r="D952" s="7"/>
      <c r="E952" s="7"/>
      <c r="F952" s="8"/>
    </row>
    <row r="953" spans="1:6" ht="15.75" x14ac:dyDescent="0.3">
      <c r="A953" s="10"/>
      <c r="B953" s="7"/>
      <c r="C953" s="7"/>
      <c r="D953" s="7"/>
      <c r="E953" s="7"/>
      <c r="F953" s="8"/>
    </row>
    <row r="954" spans="1:6" ht="15.75" x14ac:dyDescent="0.3">
      <c r="A954" s="10"/>
      <c r="B954" s="7"/>
      <c r="C954" s="7"/>
      <c r="D954" s="7"/>
      <c r="E954" s="7"/>
      <c r="F954" s="8"/>
    </row>
    <row r="955" spans="1:6" ht="15.75" x14ac:dyDescent="0.3">
      <c r="A955" s="10"/>
      <c r="B955" s="7"/>
      <c r="C955" s="7"/>
      <c r="D955" s="7"/>
      <c r="E955" s="7"/>
      <c r="F955" s="8"/>
    </row>
    <row r="956" spans="1:6" ht="15.75" x14ac:dyDescent="0.3">
      <c r="A956" s="10"/>
      <c r="B956" s="7"/>
      <c r="C956" s="7"/>
      <c r="D956" s="7"/>
      <c r="E956" s="7"/>
      <c r="F956" s="8"/>
    </row>
    <row r="957" spans="1:6" ht="15.75" x14ac:dyDescent="0.3">
      <c r="A957" s="10"/>
      <c r="B957" s="7"/>
      <c r="C957" s="7"/>
      <c r="D957" s="7"/>
      <c r="E957" s="7"/>
      <c r="F957" s="8"/>
    </row>
    <row r="958" spans="1:6" ht="15.75" x14ac:dyDescent="0.3">
      <c r="A958" s="10"/>
      <c r="B958" s="7"/>
      <c r="C958" s="7"/>
      <c r="D958" s="7"/>
      <c r="E958" s="7"/>
      <c r="F958" s="8"/>
    </row>
    <row r="959" spans="1:6" ht="15.75" x14ac:dyDescent="0.3">
      <c r="A959" s="10"/>
      <c r="B959" s="7"/>
      <c r="C959" s="7"/>
      <c r="D959" s="7"/>
      <c r="E959" s="7"/>
      <c r="F959" s="8"/>
    </row>
    <row r="960" spans="1:6" ht="15.75" x14ac:dyDescent="0.3">
      <c r="A960" s="10"/>
      <c r="B960" s="7"/>
      <c r="C960" s="7"/>
      <c r="D960" s="7"/>
      <c r="E960" s="7"/>
      <c r="F960" s="8"/>
    </row>
    <row r="961" spans="1:6" ht="15.75" x14ac:dyDescent="0.3">
      <c r="A961" s="10"/>
      <c r="B961" s="7"/>
      <c r="C961" s="7"/>
      <c r="D961" s="7"/>
      <c r="E961" s="7"/>
      <c r="F961" s="8"/>
    </row>
    <row r="962" spans="1:6" ht="15.75" x14ac:dyDescent="0.3">
      <c r="A962" s="10"/>
      <c r="B962" s="7"/>
      <c r="C962" s="7"/>
      <c r="D962" s="7"/>
      <c r="E962" s="7"/>
      <c r="F962" s="8"/>
    </row>
    <row r="963" spans="1:6" ht="15.75" x14ac:dyDescent="0.3">
      <c r="A963" s="10"/>
      <c r="B963" s="7"/>
      <c r="C963" s="7"/>
      <c r="D963" s="7"/>
      <c r="E963" s="7"/>
      <c r="F963" s="8"/>
    </row>
    <row r="964" spans="1:6" ht="15.75" x14ac:dyDescent="0.3">
      <c r="A964" s="10"/>
      <c r="B964" s="7"/>
      <c r="C964" s="7"/>
      <c r="D964" s="7"/>
      <c r="E964" s="7"/>
      <c r="F964" s="8"/>
    </row>
    <row r="965" spans="1:6" ht="15.75" x14ac:dyDescent="0.3">
      <c r="A965" s="10"/>
      <c r="B965" s="7"/>
      <c r="C965" s="7"/>
      <c r="D965" s="7"/>
      <c r="E965" s="7"/>
      <c r="F965" s="8"/>
    </row>
    <row r="966" spans="1:6" ht="15.75" x14ac:dyDescent="0.3">
      <c r="A966" s="10"/>
      <c r="B966" s="7"/>
      <c r="C966" s="7"/>
      <c r="D966" s="7"/>
      <c r="E966" s="7"/>
      <c r="F966" s="8"/>
    </row>
    <row r="967" spans="1:6" ht="15.75" x14ac:dyDescent="0.3">
      <c r="A967" s="10"/>
      <c r="B967" s="7"/>
      <c r="C967" s="7"/>
      <c r="D967" s="7"/>
      <c r="E967" s="7"/>
      <c r="F967" s="8"/>
    </row>
    <row r="968" spans="1:6" ht="15.75" x14ac:dyDescent="0.3">
      <c r="A968" s="10"/>
      <c r="B968" s="7"/>
      <c r="C968" s="7"/>
      <c r="D968" s="7"/>
      <c r="E968" s="7"/>
      <c r="F968" s="8"/>
    </row>
    <row r="969" spans="1:6" ht="15.75" x14ac:dyDescent="0.3">
      <c r="A969" s="10"/>
      <c r="B969" s="7"/>
      <c r="C969" s="7"/>
      <c r="D969" s="7"/>
      <c r="E969" s="7"/>
      <c r="F969" s="8"/>
    </row>
    <row r="970" spans="1:6" ht="15.75" x14ac:dyDescent="0.3">
      <c r="A970" s="10"/>
      <c r="B970" s="7"/>
      <c r="C970" s="7"/>
      <c r="D970" s="7"/>
      <c r="E970" s="7"/>
      <c r="F970" s="8"/>
    </row>
    <row r="971" spans="1:6" ht="15.75" x14ac:dyDescent="0.3">
      <c r="A971" s="10"/>
      <c r="B971" s="7"/>
      <c r="C971" s="7"/>
      <c r="D971" s="7"/>
      <c r="E971" s="7"/>
      <c r="F971" s="8"/>
    </row>
    <row r="972" spans="1:6" ht="15.75" x14ac:dyDescent="0.3">
      <c r="A972" s="10"/>
      <c r="B972" s="7"/>
      <c r="C972" s="7"/>
      <c r="D972" s="7"/>
      <c r="E972" s="7"/>
      <c r="F972" s="8"/>
    </row>
    <row r="973" spans="1:6" ht="15.75" x14ac:dyDescent="0.3">
      <c r="A973" s="10"/>
      <c r="B973" s="7"/>
      <c r="C973" s="7"/>
      <c r="D973" s="7"/>
      <c r="E973" s="7"/>
      <c r="F973" s="8"/>
    </row>
    <row r="974" spans="1:6" ht="15.75" x14ac:dyDescent="0.3">
      <c r="A974" s="10"/>
      <c r="B974" s="7"/>
      <c r="C974" s="7"/>
      <c r="D974" s="7"/>
      <c r="E974" s="7"/>
      <c r="F974" s="8"/>
    </row>
    <row r="975" spans="1:6" ht="15.75" x14ac:dyDescent="0.3">
      <c r="A975" s="10"/>
      <c r="B975" s="7"/>
      <c r="C975" s="7"/>
      <c r="D975" s="7"/>
      <c r="E975" s="7"/>
      <c r="F975" s="8"/>
    </row>
    <row r="976" spans="1:6" ht="15.75" x14ac:dyDescent="0.3">
      <c r="A976" s="10"/>
      <c r="B976" s="7"/>
      <c r="C976" s="7"/>
      <c r="D976" s="7"/>
      <c r="E976" s="7"/>
      <c r="F976" s="8"/>
    </row>
    <row r="977" spans="1:6" ht="15.75" x14ac:dyDescent="0.3">
      <c r="A977" s="10"/>
      <c r="B977" s="7"/>
      <c r="C977" s="7"/>
      <c r="D977" s="7"/>
      <c r="E977" s="7"/>
      <c r="F977" s="8"/>
    </row>
    <row r="978" spans="1:6" ht="15.75" x14ac:dyDescent="0.3">
      <c r="A978" s="10"/>
      <c r="B978" s="7"/>
      <c r="C978" s="7"/>
      <c r="D978" s="7"/>
      <c r="E978" s="7"/>
      <c r="F978" s="8"/>
    </row>
    <row r="979" spans="1:6" ht="15.75" x14ac:dyDescent="0.3">
      <c r="A979" s="10"/>
      <c r="B979" s="7"/>
      <c r="C979" s="7"/>
      <c r="D979" s="7"/>
      <c r="E979" s="7"/>
      <c r="F979" s="8"/>
    </row>
    <row r="980" spans="1:6" ht="15.75" x14ac:dyDescent="0.3">
      <c r="A980" s="10"/>
      <c r="B980" s="7"/>
      <c r="C980" s="7"/>
      <c r="D980" s="7"/>
      <c r="E980" s="7"/>
      <c r="F980" s="8"/>
    </row>
    <row r="981" spans="1:6" ht="15.75" x14ac:dyDescent="0.3">
      <c r="A981" s="10"/>
      <c r="B981" s="7"/>
      <c r="C981" s="7"/>
      <c r="D981" s="7"/>
      <c r="E981" s="7"/>
      <c r="F981" s="8"/>
    </row>
    <row r="982" spans="1:6" ht="15.75" x14ac:dyDescent="0.3">
      <c r="A982" s="10"/>
      <c r="B982" s="7"/>
      <c r="C982" s="7"/>
      <c r="D982" s="7"/>
      <c r="E982" s="7"/>
      <c r="F982" s="8"/>
    </row>
    <row r="983" spans="1:6" ht="15.75" x14ac:dyDescent="0.3">
      <c r="A983" s="10"/>
      <c r="B983" s="7"/>
      <c r="C983" s="7"/>
      <c r="D983" s="7"/>
      <c r="E983" s="7"/>
      <c r="F983" s="8"/>
    </row>
    <row r="984" spans="1:6" ht="15.75" x14ac:dyDescent="0.3">
      <c r="A984" s="10"/>
      <c r="B984" s="7"/>
      <c r="C984" s="7"/>
      <c r="D984" s="7"/>
      <c r="E984" s="7"/>
      <c r="F984" s="8"/>
    </row>
    <row r="985" spans="1:6" ht="15.75" x14ac:dyDescent="0.3">
      <c r="A985" s="10"/>
      <c r="B985" s="7"/>
      <c r="C985" s="7"/>
      <c r="D985" s="7"/>
      <c r="E985" s="7"/>
      <c r="F985" s="8"/>
    </row>
    <row r="986" spans="1:6" ht="15.75" x14ac:dyDescent="0.3">
      <c r="A986" s="10"/>
      <c r="B986" s="7"/>
      <c r="C986" s="7"/>
      <c r="D986" s="7"/>
      <c r="E986" s="7"/>
      <c r="F986" s="8"/>
    </row>
    <row r="987" spans="1:6" ht="15.75" x14ac:dyDescent="0.3">
      <c r="A987" s="10"/>
      <c r="B987" s="7"/>
      <c r="C987" s="7"/>
      <c r="D987" s="7"/>
      <c r="E987" s="7"/>
      <c r="F987" s="8"/>
    </row>
    <row r="988" spans="1:6" ht="15.75" x14ac:dyDescent="0.3">
      <c r="A988" s="10"/>
      <c r="B988" s="7"/>
      <c r="C988" s="7"/>
      <c r="D988" s="7"/>
      <c r="E988" s="7"/>
      <c r="F988" s="8"/>
    </row>
    <row r="989" spans="1:6" ht="15.75" x14ac:dyDescent="0.3">
      <c r="A989" s="10"/>
      <c r="B989" s="7"/>
      <c r="C989" s="7"/>
      <c r="D989" s="7"/>
      <c r="E989" s="7"/>
      <c r="F989" s="8"/>
    </row>
    <row r="990" spans="1:6" ht="15.75" x14ac:dyDescent="0.3">
      <c r="A990" s="10"/>
      <c r="B990" s="7"/>
      <c r="C990" s="7"/>
      <c r="D990" s="7"/>
      <c r="E990" s="7"/>
      <c r="F990" s="8"/>
    </row>
    <row r="991" spans="1:6" ht="15.75" x14ac:dyDescent="0.3">
      <c r="A991" s="10"/>
      <c r="B991" s="7"/>
      <c r="C991" s="7"/>
      <c r="D991" s="7"/>
      <c r="E991" s="7"/>
      <c r="F991" s="8"/>
    </row>
    <row r="992" spans="1:6" ht="15.75" x14ac:dyDescent="0.3">
      <c r="A992" s="10"/>
      <c r="B992" s="7"/>
      <c r="C992" s="7"/>
      <c r="D992" s="7"/>
      <c r="E992" s="7"/>
      <c r="F992" s="8"/>
    </row>
    <row r="993" spans="1:6" ht="15.75" x14ac:dyDescent="0.3">
      <c r="A993" s="10"/>
      <c r="B993" s="7"/>
      <c r="C993" s="7"/>
      <c r="D993" s="7"/>
      <c r="E993" s="7"/>
      <c r="F993" s="8"/>
    </row>
    <row r="994" spans="1:6" ht="15.75" x14ac:dyDescent="0.3">
      <c r="A994" s="10"/>
      <c r="B994" s="7"/>
      <c r="C994" s="7"/>
      <c r="D994" s="7"/>
      <c r="E994" s="7"/>
      <c r="F994" s="8"/>
    </row>
    <row r="995" spans="1:6" ht="15.75" x14ac:dyDescent="0.3">
      <c r="A995" s="10"/>
      <c r="B995" s="7"/>
      <c r="C995" s="7"/>
      <c r="D995" s="7"/>
      <c r="E995" s="7"/>
      <c r="F995" s="8"/>
    </row>
    <row r="996" spans="1:6" ht="15.75" x14ac:dyDescent="0.3">
      <c r="A996" s="10"/>
      <c r="B996" s="7"/>
      <c r="C996" s="7"/>
      <c r="D996" s="7"/>
      <c r="E996" s="7"/>
      <c r="F996" s="8"/>
    </row>
    <row r="997" spans="1:6" ht="15.75" x14ac:dyDescent="0.3">
      <c r="A997" s="10"/>
      <c r="B997" s="7"/>
      <c r="C997" s="7"/>
      <c r="D997" s="7"/>
      <c r="E997" s="7"/>
      <c r="F997" s="8"/>
    </row>
    <row r="998" spans="1:6" ht="15.75" x14ac:dyDescent="0.3">
      <c r="A998" s="10"/>
      <c r="B998" s="7"/>
      <c r="C998" s="7"/>
      <c r="D998" s="7"/>
      <c r="E998" s="7"/>
      <c r="F998" s="8"/>
    </row>
    <row r="999" spans="1:6" ht="15.75" x14ac:dyDescent="0.3">
      <c r="A999" s="10"/>
      <c r="B999" s="7"/>
      <c r="C999" s="7"/>
      <c r="D999" s="7"/>
      <c r="E999" s="7"/>
      <c r="F999" s="8"/>
    </row>
    <row r="1000" spans="1:6" ht="15.75" x14ac:dyDescent="0.3">
      <c r="A1000" s="10"/>
      <c r="B1000" s="7"/>
      <c r="C1000" s="7"/>
      <c r="D1000" s="7"/>
      <c r="E1000" s="7"/>
      <c r="F1000" s="8"/>
    </row>
    <row r="1001" spans="1:6" ht="15.75" x14ac:dyDescent="0.3">
      <c r="A1001" s="10"/>
      <c r="B1001" s="7"/>
      <c r="C1001" s="7"/>
      <c r="D1001" s="7"/>
      <c r="E1001" s="7"/>
      <c r="F1001" s="8"/>
    </row>
    <row r="1002" spans="1:6" ht="15.75" x14ac:dyDescent="0.3">
      <c r="A1002" s="10"/>
      <c r="B1002" s="7"/>
      <c r="C1002" s="7"/>
      <c r="D1002" s="7"/>
      <c r="E1002" s="7"/>
      <c r="F1002" s="8"/>
    </row>
    <row r="1003" spans="1:6" ht="15.75" x14ac:dyDescent="0.3">
      <c r="A1003" s="10"/>
      <c r="B1003" s="7"/>
      <c r="C1003" s="7"/>
      <c r="D1003" s="7"/>
      <c r="E1003" s="7"/>
      <c r="F1003" s="8"/>
    </row>
    <row r="1004" spans="1:6" ht="15.75" x14ac:dyDescent="0.3">
      <c r="A1004" s="10"/>
      <c r="B1004" s="7"/>
      <c r="C1004" s="7"/>
      <c r="D1004" s="7"/>
      <c r="E1004" s="7"/>
      <c r="F1004" s="8"/>
    </row>
    <row r="1005" spans="1:6" ht="15.75" x14ac:dyDescent="0.3">
      <c r="A1005" s="10"/>
      <c r="B1005" s="7"/>
      <c r="C1005" s="7"/>
      <c r="D1005" s="7"/>
      <c r="E1005" s="7"/>
      <c r="F1005" s="8"/>
    </row>
    <row r="1006" spans="1:6" ht="15.75" x14ac:dyDescent="0.3">
      <c r="A1006" s="10"/>
      <c r="B1006" s="7"/>
      <c r="C1006" s="7"/>
      <c r="D1006" s="7"/>
      <c r="E1006" s="7"/>
      <c r="F1006" s="8"/>
    </row>
    <row r="1007" spans="1:6" ht="15.75" x14ac:dyDescent="0.3">
      <c r="A1007" s="10"/>
      <c r="B1007" s="7"/>
      <c r="C1007" s="7"/>
      <c r="D1007" s="7"/>
      <c r="E1007" s="7"/>
      <c r="F1007" s="8"/>
    </row>
    <row r="1008" spans="1:6" ht="15.75" x14ac:dyDescent="0.3">
      <c r="A1008" s="10"/>
      <c r="B1008" s="7"/>
      <c r="C1008" s="7"/>
      <c r="D1008" s="7"/>
      <c r="E1008" s="7"/>
      <c r="F1008" s="8"/>
    </row>
    <row r="1009" spans="1:6" ht="15.75" x14ac:dyDescent="0.3">
      <c r="A1009" s="10"/>
      <c r="B1009" s="7"/>
      <c r="C1009" s="7"/>
      <c r="D1009" s="7"/>
      <c r="E1009" s="7"/>
      <c r="F1009" s="8"/>
    </row>
    <row r="1010" spans="1:6" ht="15.75" x14ac:dyDescent="0.3">
      <c r="A1010" s="10"/>
      <c r="B1010" s="7"/>
      <c r="C1010" s="7"/>
      <c r="D1010" s="7"/>
      <c r="E1010" s="7"/>
      <c r="F1010" s="8"/>
    </row>
    <row r="1011" spans="1:6" ht="15.75" x14ac:dyDescent="0.3">
      <c r="A1011" s="10"/>
      <c r="B1011" s="7"/>
      <c r="C1011" s="7"/>
      <c r="D1011" s="7"/>
      <c r="E1011" s="7"/>
      <c r="F1011" s="8"/>
    </row>
    <row r="1012" spans="1:6" ht="15.75" x14ac:dyDescent="0.3">
      <c r="A1012" s="10"/>
      <c r="B1012" s="7"/>
      <c r="C1012" s="7"/>
      <c r="D1012" s="7"/>
      <c r="E1012" s="7"/>
      <c r="F1012" s="8"/>
    </row>
    <row r="1013" spans="1:6" ht="15.75" x14ac:dyDescent="0.3">
      <c r="A1013" s="10"/>
      <c r="B1013" s="7"/>
      <c r="C1013" s="7"/>
      <c r="D1013" s="7"/>
      <c r="E1013" s="7"/>
      <c r="F1013" s="8"/>
    </row>
    <row r="1014" spans="1:6" ht="15.75" x14ac:dyDescent="0.3">
      <c r="A1014" s="10"/>
      <c r="B1014" s="7"/>
      <c r="C1014" s="7"/>
      <c r="D1014" s="7"/>
      <c r="E1014" s="7"/>
      <c r="F1014" s="8"/>
    </row>
    <row r="1015" spans="1:6" ht="15.75" x14ac:dyDescent="0.3">
      <c r="A1015" s="10"/>
      <c r="B1015" s="7"/>
      <c r="C1015" s="7"/>
      <c r="D1015" s="7"/>
      <c r="E1015" s="7"/>
      <c r="F1015" s="8"/>
    </row>
    <row r="1016" spans="1:6" ht="15.75" x14ac:dyDescent="0.3">
      <c r="A1016" s="10"/>
      <c r="B1016" s="7"/>
      <c r="C1016" s="7"/>
      <c r="D1016" s="7"/>
      <c r="E1016" s="7"/>
      <c r="F1016" s="8"/>
    </row>
    <row r="1017" spans="1:6" ht="15.75" x14ac:dyDescent="0.3">
      <c r="A1017" s="10"/>
      <c r="B1017" s="7"/>
      <c r="C1017" s="7"/>
      <c r="D1017" s="7"/>
      <c r="E1017" s="7"/>
      <c r="F1017" s="8"/>
    </row>
    <row r="1018" spans="1:6" ht="15.75" x14ac:dyDescent="0.3">
      <c r="A1018" s="10"/>
      <c r="B1018" s="7"/>
      <c r="C1018" s="7"/>
      <c r="D1018" s="7"/>
      <c r="E1018" s="7"/>
      <c r="F1018" s="8"/>
    </row>
    <row r="1019" spans="1:6" ht="15.75" x14ac:dyDescent="0.3">
      <c r="A1019" s="10"/>
      <c r="B1019" s="7"/>
      <c r="C1019" s="7"/>
      <c r="D1019" s="7"/>
      <c r="E1019" s="7"/>
      <c r="F1019" s="8"/>
    </row>
    <row r="1020" spans="1:6" ht="15.75" x14ac:dyDescent="0.3">
      <c r="A1020" s="10"/>
      <c r="B1020" s="7"/>
      <c r="C1020" s="7"/>
      <c r="D1020" s="7"/>
      <c r="E1020" s="7"/>
      <c r="F1020" s="8"/>
    </row>
    <row r="1021" spans="1:6" ht="15.75" x14ac:dyDescent="0.3">
      <c r="A1021" s="10"/>
      <c r="B1021" s="7"/>
      <c r="C1021" s="7"/>
      <c r="D1021" s="7"/>
      <c r="E1021" s="7"/>
      <c r="F1021" s="8"/>
    </row>
    <row r="1022" spans="1:6" ht="15.75" x14ac:dyDescent="0.3">
      <c r="A1022" s="10"/>
      <c r="B1022" s="7"/>
      <c r="C1022" s="7"/>
      <c r="D1022" s="7"/>
      <c r="E1022" s="7"/>
      <c r="F1022" s="8"/>
    </row>
    <row r="1023" spans="1:6" ht="15.75" x14ac:dyDescent="0.3">
      <c r="A1023" s="10"/>
      <c r="B1023" s="7"/>
      <c r="C1023" s="7"/>
      <c r="D1023" s="7"/>
      <c r="E1023" s="7"/>
      <c r="F1023" s="8"/>
    </row>
    <row r="1024" spans="1:6" ht="15.75" x14ac:dyDescent="0.3">
      <c r="A1024" s="10"/>
      <c r="B1024" s="7"/>
      <c r="C1024" s="7"/>
      <c r="D1024" s="7"/>
      <c r="E1024" s="7"/>
      <c r="F1024" s="8"/>
    </row>
    <row r="1025" spans="1:6" ht="15.75" x14ac:dyDescent="0.3">
      <c r="A1025" s="10"/>
      <c r="B1025" s="7"/>
      <c r="C1025" s="7"/>
      <c r="D1025" s="7"/>
      <c r="E1025" s="7"/>
      <c r="F1025" s="8"/>
    </row>
    <row r="1026" spans="1:6" ht="15.75" x14ac:dyDescent="0.3">
      <c r="A1026" s="10"/>
      <c r="B1026" s="7"/>
      <c r="C1026" s="7"/>
      <c r="D1026" s="7"/>
      <c r="E1026" s="7"/>
      <c r="F1026" s="8"/>
    </row>
    <row r="1027" spans="1:6" ht="15.75" x14ac:dyDescent="0.3">
      <c r="A1027" s="10"/>
      <c r="B1027" s="7"/>
      <c r="C1027" s="7"/>
      <c r="D1027" s="7"/>
      <c r="E1027" s="7"/>
      <c r="F1027" s="8"/>
    </row>
    <row r="1028" spans="1:6" ht="15.75" x14ac:dyDescent="0.3">
      <c r="A1028" s="10"/>
      <c r="B1028" s="7"/>
      <c r="C1028" s="7"/>
      <c r="D1028" s="7"/>
      <c r="E1028" s="7"/>
      <c r="F1028" s="8"/>
    </row>
    <row r="1029" spans="1:6" ht="15.75" x14ac:dyDescent="0.3">
      <c r="A1029" s="10"/>
      <c r="B1029" s="7"/>
      <c r="C1029" s="7"/>
      <c r="D1029" s="7"/>
      <c r="E1029" s="7"/>
      <c r="F1029" s="8"/>
    </row>
    <row r="1030" spans="1:6" ht="15.75" x14ac:dyDescent="0.3">
      <c r="A1030" s="10"/>
      <c r="B1030" s="7"/>
      <c r="C1030" s="7"/>
      <c r="D1030" s="7"/>
      <c r="E1030" s="7"/>
      <c r="F1030" s="8"/>
    </row>
    <row r="1031" spans="1:6" ht="15.75" x14ac:dyDescent="0.3">
      <c r="A1031" s="10"/>
      <c r="B1031" s="7"/>
      <c r="C1031" s="7"/>
      <c r="D1031" s="7"/>
      <c r="E1031" s="7"/>
      <c r="F1031" s="8"/>
    </row>
    <row r="1032" spans="1:6" ht="15.75" x14ac:dyDescent="0.3">
      <c r="A1032" s="10"/>
      <c r="B1032" s="7"/>
      <c r="C1032" s="7"/>
      <c r="D1032" s="7"/>
      <c r="E1032" s="7"/>
      <c r="F1032" s="8"/>
    </row>
    <row r="1033" spans="1:6" ht="15.75" x14ac:dyDescent="0.3">
      <c r="A1033" s="10"/>
      <c r="B1033" s="7"/>
      <c r="C1033" s="7"/>
      <c r="D1033" s="7"/>
      <c r="E1033" s="7"/>
      <c r="F1033" s="8"/>
    </row>
    <row r="1034" spans="1:6" ht="15.75" x14ac:dyDescent="0.3">
      <c r="A1034" s="10"/>
      <c r="B1034" s="7"/>
      <c r="C1034" s="7"/>
      <c r="D1034" s="7"/>
      <c r="E1034" s="7"/>
      <c r="F1034" s="8"/>
    </row>
    <row r="1035" spans="1:6" ht="15.75" x14ac:dyDescent="0.3">
      <c r="A1035" s="10"/>
      <c r="B1035" s="7"/>
      <c r="C1035" s="7"/>
      <c r="D1035" s="7"/>
      <c r="E1035" s="7"/>
      <c r="F1035" s="8"/>
    </row>
    <row r="1036" spans="1:6" ht="15.75" x14ac:dyDescent="0.3">
      <c r="A1036" s="10"/>
      <c r="B1036" s="7"/>
      <c r="C1036" s="7"/>
      <c r="D1036" s="7"/>
      <c r="E1036" s="7"/>
      <c r="F1036" s="8"/>
    </row>
    <row r="1037" spans="1:6" ht="15.75" x14ac:dyDescent="0.3">
      <c r="A1037" s="10"/>
      <c r="B1037" s="7"/>
      <c r="C1037" s="7"/>
      <c r="D1037" s="7"/>
      <c r="E1037" s="7"/>
      <c r="F1037" s="8"/>
    </row>
    <row r="1038" spans="1:6" ht="15.75" x14ac:dyDescent="0.3">
      <c r="A1038" s="10"/>
      <c r="B1038" s="7"/>
      <c r="C1038" s="7"/>
      <c r="D1038" s="7"/>
      <c r="E1038" s="7"/>
      <c r="F1038" s="8"/>
    </row>
    <row r="1039" spans="1:6" ht="15.75" x14ac:dyDescent="0.3">
      <c r="A1039" s="10"/>
      <c r="B1039" s="7"/>
      <c r="C1039" s="7"/>
      <c r="D1039" s="7"/>
      <c r="E1039" s="7"/>
      <c r="F1039" s="8"/>
    </row>
    <row r="1040" spans="1:6" ht="15.75" x14ac:dyDescent="0.3">
      <c r="A1040" s="10"/>
      <c r="B1040" s="7"/>
      <c r="C1040" s="7"/>
      <c r="D1040" s="7"/>
      <c r="E1040" s="7"/>
      <c r="F1040" s="8"/>
    </row>
    <row r="1041" spans="1:6" ht="15.75" x14ac:dyDescent="0.3">
      <c r="A1041" s="10"/>
      <c r="B1041" s="7"/>
      <c r="C1041" s="7"/>
      <c r="D1041" s="7"/>
      <c r="E1041" s="7"/>
      <c r="F1041" s="8"/>
    </row>
    <row r="1042" spans="1:6" ht="15.75" x14ac:dyDescent="0.3">
      <c r="A1042" s="10"/>
      <c r="B1042" s="7"/>
      <c r="C1042" s="7"/>
      <c r="D1042" s="7"/>
      <c r="E1042" s="7"/>
      <c r="F1042" s="8"/>
    </row>
    <row r="1043" spans="1:6" ht="15.75" x14ac:dyDescent="0.3">
      <c r="A1043" s="10"/>
      <c r="B1043" s="7"/>
      <c r="C1043" s="7"/>
      <c r="D1043" s="7"/>
      <c r="E1043" s="7"/>
      <c r="F1043" s="8"/>
    </row>
    <row r="1044" spans="1:6" ht="15.75" x14ac:dyDescent="0.3">
      <c r="A1044" s="10"/>
      <c r="B1044" s="7"/>
      <c r="C1044" s="7"/>
      <c r="D1044" s="7"/>
      <c r="E1044" s="7"/>
      <c r="F1044" s="8"/>
    </row>
    <row r="1045" spans="1:6" ht="15.75" x14ac:dyDescent="0.3">
      <c r="A1045" s="10"/>
      <c r="B1045" s="7"/>
      <c r="C1045" s="7"/>
      <c r="D1045" s="7"/>
      <c r="E1045" s="7"/>
      <c r="F1045" s="8"/>
    </row>
    <row r="1046" spans="1:6" ht="15.75" x14ac:dyDescent="0.3">
      <c r="A1046" s="10"/>
      <c r="B1046" s="7"/>
      <c r="C1046" s="7"/>
      <c r="D1046" s="7"/>
      <c r="E1046" s="7"/>
      <c r="F1046" s="8"/>
    </row>
    <row r="1047" spans="1:6" ht="15.75" x14ac:dyDescent="0.3">
      <c r="A1047" s="10"/>
      <c r="B1047" s="7"/>
      <c r="C1047" s="7"/>
      <c r="D1047" s="7"/>
      <c r="E1047" s="7"/>
      <c r="F1047" s="8"/>
    </row>
    <row r="1048" spans="1:6" ht="15.75" x14ac:dyDescent="0.3">
      <c r="A1048" s="10"/>
      <c r="B1048" s="7"/>
      <c r="C1048" s="7"/>
      <c r="D1048" s="7"/>
      <c r="E1048" s="7"/>
      <c r="F1048" s="8"/>
    </row>
    <row r="1049" spans="1:6" ht="15.75" x14ac:dyDescent="0.3">
      <c r="A1049" s="10"/>
      <c r="B1049" s="7"/>
      <c r="C1049" s="7"/>
      <c r="D1049" s="7"/>
      <c r="E1049" s="7"/>
      <c r="F1049" s="8"/>
    </row>
    <row r="1050" spans="1:6" ht="15.75" x14ac:dyDescent="0.3">
      <c r="A1050" s="10"/>
      <c r="B1050" s="7"/>
      <c r="C1050" s="7"/>
      <c r="D1050" s="7"/>
      <c r="E1050" s="7"/>
      <c r="F1050" s="8"/>
    </row>
    <row r="1051" spans="1:6" ht="15.75" x14ac:dyDescent="0.3">
      <c r="A1051" s="10"/>
      <c r="B1051" s="7"/>
      <c r="C1051" s="7"/>
      <c r="D1051" s="7"/>
      <c r="E1051" s="7"/>
      <c r="F1051" s="8"/>
    </row>
    <row r="1052" spans="1:6" ht="15.75" x14ac:dyDescent="0.3">
      <c r="A1052" s="10"/>
      <c r="B1052" s="7"/>
      <c r="C1052" s="7"/>
      <c r="D1052" s="7"/>
      <c r="E1052" s="7"/>
      <c r="F1052" s="8"/>
    </row>
    <row r="1053" spans="1:6" ht="15.75" x14ac:dyDescent="0.3">
      <c r="A1053" s="10"/>
      <c r="B1053" s="7"/>
      <c r="C1053" s="7"/>
      <c r="D1053" s="7"/>
      <c r="E1053" s="7"/>
      <c r="F1053" s="8"/>
    </row>
    <row r="1054" spans="1:6" ht="15.75" x14ac:dyDescent="0.3">
      <c r="A1054" s="10"/>
      <c r="B1054" s="7"/>
      <c r="C1054" s="7"/>
      <c r="D1054" s="7"/>
      <c r="E1054" s="7"/>
      <c r="F1054" s="8"/>
    </row>
    <row r="1055" spans="1:6" ht="15.75" x14ac:dyDescent="0.3">
      <c r="A1055" s="10"/>
      <c r="B1055" s="7"/>
      <c r="C1055" s="7"/>
      <c r="D1055" s="7"/>
      <c r="E1055" s="7"/>
      <c r="F1055" s="8"/>
    </row>
    <row r="1056" spans="1:6" ht="15.75" x14ac:dyDescent="0.3">
      <c r="A1056" s="10"/>
      <c r="B1056" s="7"/>
      <c r="C1056" s="7"/>
      <c r="D1056" s="7"/>
      <c r="E1056" s="7"/>
      <c r="F1056" s="8"/>
    </row>
    <row r="1057" spans="1:6" ht="15.75" x14ac:dyDescent="0.3">
      <c r="A1057" s="10"/>
      <c r="B1057" s="7"/>
      <c r="C1057" s="7"/>
      <c r="D1057" s="7"/>
      <c r="E1057" s="7"/>
      <c r="F1057" s="8"/>
    </row>
    <row r="1058" spans="1:6" ht="15.75" x14ac:dyDescent="0.3">
      <c r="A1058" s="10"/>
      <c r="B1058" s="7"/>
      <c r="C1058" s="7"/>
      <c r="D1058" s="7"/>
      <c r="E1058" s="7"/>
      <c r="F1058" s="8"/>
    </row>
    <row r="1059" spans="1:6" ht="15.75" x14ac:dyDescent="0.3">
      <c r="A1059" s="10"/>
      <c r="B1059" s="7"/>
      <c r="C1059" s="7"/>
      <c r="D1059" s="7"/>
      <c r="E1059" s="7"/>
      <c r="F1059" s="8"/>
    </row>
    <row r="1060" spans="1:6" ht="15.75" x14ac:dyDescent="0.3">
      <c r="A1060" s="10"/>
      <c r="B1060" s="7"/>
      <c r="C1060" s="7"/>
      <c r="D1060" s="7"/>
      <c r="E1060" s="7"/>
      <c r="F1060" s="8"/>
    </row>
    <row r="1061" spans="1:6" ht="15.75" x14ac:dyDescent="0.3">
      <c r="A1061" s="10"/>
      <c r="B1061" s="7"/>
      <c r="C1061" s="7"/>
      <c r="D1061" s="7"/>
      <c r="E1061" s="7"/>
      <c r="F1061" s="8"/>
    </row>
    <row r="1062" spans="1:6" ht="15.75" x14ac:dyDescent="0.3">
      <c r="A1062" s="10"/>
      <c r="B1062" s="7"/>
      <c r="C1062" s="7"/>
      <c r="D1062" s="7"/>
      <c r="E1062" s="7"/>
      <c r="F1062" s="8"/>
    </row>
    <row r="1063" spans="1:6" ht="15.75" x14ac:dyDescent="0.3">
      <c r="A1063" s="10"/>
      <c r="B1063" s="7"/>
      <c r="C1063" s="7"/>
      <c r="D1063" s="7"/>
      <c r="E1063" s="7"/>
      <c r="F1063" s="8"/>
    </row>
    <row r="1064" spans="1:6" ht="15.75" x14ac:dyDescent="0.3">
      <c r="A1064" s="10"/>
      <c r="B1064" s="7"/>
      <c r="C1064" s="7"/>
      <c r="D1064" s="7"/>
      <c r="E1064" s="7"/>
      <c r="F1064" s="8"/>
    </row>
    <row r="1065" spans="1:6" ht="15.75" x14ac:dyDescent="0.3">
      <c r="A1065" s="10"/>
      <c r="F1065" s="8"/>
    </row>
    <row r="1066" spans="1:6" ht="15.75" x14ac:dyDescent="0.3">
      <c r="A1066" s="10"/>
      <c r="F1066" s="8"/>
    </row>
    <row r="1067" spans="1:6" ht="15.75" x14ac:dyDescent="0.3">
      <c r="A1067" s="10"/>
      <c r="F1067" s="8"/>
    </row>
    <row r="1068" spans="1:6" ht="15.75" x14ac:dyDescent="0.3">
      <c r="A1068" s="10"/>
      <c r="F1068" s="8"/>
    </row>
    <row r="1069" spans="1:6" ht="15.75" x14ac:dyDescent="0.3">
      <c r="A1069" s="10"/>
      <c r="F1069" s="8"/>
    </row>
    <row r="1070" spans="1:6" ht="15.75" x14ac:dyDescent="0.3">
      <c r="A1070" s="10"/>
      <c r="F1070" s="8"/>
    </row>
    <row r="1071" spans="1:6" ht="15.75" x14ac:dyDescent="0.3">
      <c r="A1071" s="10"/>
      <c r="F1071" s="8"/>
    </row>
    <row r="1072" spans="1:6" ht="15.75" x14ac:dyDescent="0.3">
      <c r="A1072" s="10"/>
      <c r="F1072" s="8"/>
    </row>
    <row r="1073" spans="1:6" ht="15.75" x14ac:dyDescent="0.3">
      <c r="A1073" s="10"/>
      <c r="F1073" s="8"/>
    </row>
    <row r="1074" spans="1:6" ht="15.75" x14ac:dyDescent="0.3">
      <c r="A1074" s="10"/>
      <c r="F1074" s="8"/>
    </row>
    <row r="1075" spans="1:6" ht="15.75" x14ac:dyDescent="0.3">
      <c r="A1075" s="10"/>
      <c r="F1075" s="8"/>
    </row>
    <row r="1076" spans="1:6" ht="15.75" x14ac:dyDescent="0.3">
      <c r="A1076" s="10"/>
      <c r="F1076" s="8"/>
    </row>
    <row r="1077" spans="1:6" ht="15.75" x14ac:dyDescent="0.3">
      <c r="A1077" s="10"/>
      <c r="F1077" s="8"/>
    </row>
    <row r="1078" spans="1:6" ht="15.75" x14ac:dyDescent="0.3">
      <c r="A1078" s="10"/>
      <c r="F1078" s="8"/>
    </row>
    <row r="1079" spans="1:6" ht="15.75" x14ac:dyDescent="0.3">
      <c r="A1079" s="10"/>
      <c r="F1079" s="8"/>
    </row>
    <row r="1080" spans="1:6" ht="15.75" x14ac:dyDescent="0.3">
      <c r="A1080" s="10"/>
      <c r="F1080" s="8"/>
    </row>
    <row r="1081" spans="1:6" ht="15.75" x14ac:dyDescent="0.3">
      <c r="A1081" s="10"/>
      <c r="F1081" s="8"/>
    </row>
    <row r="1082" spans="1:6" ht="15.75" x14ac:dyDescent="0.3">
      <c r="A1082" s="10"/>
      <c r="F1082" s="8"/>
    </row>
    <row r="1083" spans="1:6" ht="15.75" x14ac:dyDescent="0.3">
      <c r="A1083" s="10"/>
      <c r="F1083" s="8"/>
    </row>
    <row r="1084" spans="1:6" ht="15.75" x14ac:dyDescent="0.3">
      <c r="A1084" s="10"/>
      <c r="F1084" s="8"/>
    </row>
    <row r="1085" spans="1:6" ht="15.75" x14ac:dyDescent="0.3">
      <c r="A1085" s="10"/>
      <c r="F1085" s="8"/>
    </row>
    <row r="1086" spans="1:6" ht="15.75" x14ac:dyDescent="0.3">
      <c r="A1086" s="10"/>
      <c r="F1086" s="8"/>
    </row>
    <row r="1087" spans="1:6" ht="15.75" x14ac:dyDescent="0.3">
      <c r="A1087" s="10"/>
      <c r="F1087" s="8"/>
    </row>
    <row r="1088" spans="1:6" ht="15.75" x14ac:dyDescent="0.3">
      <c r="A1088" s="10"/>
      <c r="F1088" s="8"/>
    </row>
    <row r="1089" spans="1:6" ht="15.75" x14ac:dyDescent="0.3">
      <c r="A1089" s="10"/>
      <c r="F1089" s="8"/>
    </row>
    <row r="1090" spans="1:6" ht="15.75" x14ac:dyDescent="0.3">
      <c r="A1090" s="10"/>
      <c r="F1090" s="8"/>
    </row>
    <row r="1091" spans="1:6" ht="15.75" x14ac:dyDescent="0.3">
      <c r="A1091" s="10"/>
      <c r="F1091" s="8"/>
    </row>
    <row r="1092" spans="1:6" ht="15.75" x14ac:dyDescent="0.3">
      <c r="A1092" s="10"/>
      <c r="F1092" s="8"/>
    </row>
    <row r="1093" spans="1:6" ht="15.75" x14ac:dyDescent="0.3">
      <c r="A1093" s="10"/>
      <c r="F1093" s="8"/>
    </row>
    <row r="1094" spans="1:6" ht="15.75" x14ac:dyDescent="0.3">
      <c r="A1094" s="10"/>
      <c r="F1094" s="8"/>
    </row>
    <row r="1095" spans="1:6" ht="15.75" x14ac:dyDescent="0.3">
      <c r="A1095" s="10"/>
      <c r="F1095" s="8"/>
    </row>
    <row r="1096" spans="1:6" ht="15.75" x14ac:dyDescent="0.3">
      <c r="A1096" s="10"/>
      <c r="F1096" s="8"/>
    </row>
    <row r="1097" spans="1:6" ht="15.75" x14ac:dyDescent="0.3">
      <c r="A1097" s="10"/>
      <c r="F1097" s="8"/>
    </row>
    <row r="1098" spans="1:6" ht="15.75" x14ac:dyDescent="0.3">
      <c r="A1098" s="10"/>
      <c r="F1098" s="8"/>
    </row>
    <row r="1099" spans="1:6" ht="15.75" x14ac:dyDescent="0.3">
      <c r="A1099" s="10"/>
      <c r="F1099" s="8"/>
    </row>
    <row r="1100" spans="1:6" ht="15.75" x14ac:dyDescent="0.3">
      <c r="A1100" s="10"/>
      <c r="F1100" s="8"/>
    </row>
    <row r="1101" spans="1:6" ht="15.75" x14ac:dyDescent="0.3">
      <c r="A1101" s="10"/>
      <c r="F1101" s="8"/>
    </row>
    <row r="1102" spans="1:6" ht="15.75" x14ac:dyDescent="0.3">
      <c r="A1102" s="10"/>
      <c r="F1102" s="8"/>
    </row>
    <row r="1103" spans="1:6" ht="15.75" x14ac:dyDescent="0.3">
      <c r="A1103" s="10"/>
      <c r="F1103" s="8"/>
    </row>
    <row r="1104" spans="1:6" ht="15.75" x14ac:dyDescent="0.3">
      <c r="A1104" s="10"/>
      <c r="F1104" s="8"/>
    </row>
    <row r="1105" spans="1:6" ht="15.75" x14ac:dyDescent="0.3">
      <c r="A1105" s="10"/>
      <c r="F1105" s="8"/>
    </row>
    <row r="1106" spans="1:6" ht="15.75" x14ac:dyDescent="0.3">
      <c r="A1106" s="10"/>
      <c r="F1106" s="8"/>
    </row>
    <row r="1107" spans="1:6" ht="15.75" x14ac:dyDescent="0.3">
      <c r="A1107" s="10"/>
      <c r="F1107" s="8"/>
    </row>
    <row r="1108" spans="1:6" ht="15.75" x14ac:dyDescent="0.3">
      <c r="A1108" s="10"/>
      <c r="F1108" s="8"/>
    </row>
    <row r="1109" spans="1:6" ht="15.75" x14ac:dyDescent="0.3">
      <c r="A1109" s="10"/>
      <c r="F1109" s="8"/>
    </row>
    <row r="1110" spans="1:6" ht="15.75" x14ac:dyDescent="0.3">
      <c r="A1110" s="10"/>
      <c r="F1110" s="8"/>
    </row>
    <row r="1111" spans="1:6" ht="15.75" x14ac:dyDescent="0.3">
      <c r="A1111" s="10"/>
      <c r="F1111" s="8"/>
    </row>
    <row r="1112" spans="1:6" ht="15.75" x14ac:dyDescent="0.3">
      <c r="A1112" s="10"/>
      <c r="F1112" s="8"/>
    </row>
    <row r="1113" spans="1:6" ht="15.75" x14ac:dyDescent="0.3">
      <c r="A1113" s="10"/>
      <c r="F1113" s="8"/>
    </row>
    <row r="1114" spans="1:6" ht="15.75" x14ac:dyDescent="0.3">
      <c r="A1114" s="10"/>
      <c r="F1114" s="8"/>
    </row>
    <row r="1115" spans="1:6" ht="15.75" x14ac:dyDescent="0.3">
      <c r="A1115" s="10"/>
      <c r="F1115" s="8"/>
    </row>
    <row r="1116" spans="1:6" ht="15.75" x14ac:dyDescent="0.3">
      <c r="A1116" s="10"/>
      <c r="F1116" s="8"/>
    </row>
    <row r="1117" spans="1:6" ht="15.75" x14ac:dyDescent="0.3">
      <c r="A1117" s="10"/>
      <c r="F1117" s="8"/>
    </row>
    <row r="1118" spans="1:6" ht="15.75" x14ac:dyDescent="0.3">
      <c r="A1118" s="10"/>
      <c r="F1118" s="8"/>
    </row>
    <row r="1119" spans="1:6" ht="15.75" x14ac:dyDescent="0.3">
      <c r="A1119" s="10"/>
      <c r="F1119" s="8"/>
    </row>
    <row r="1120" spans="1:6" ht="15.75" x14ac:dyDescent="0.3">
      <c r="A1120" s="10"/>
      <c r="F1120" s="8"/>
    </row>
    <row r="1121" spans="1:6" ht="15.75" x14ac:dyDescent="0.3">
      <c r="A1121" s="10"/>
      <c r="F1121" s="8"/>
    </row>
    <row r="1122" spans="1:6" ht="15.75" x14ac:dyDescent="0.3">
      <c r="A1122" s="10"/>
      <c r="F1122" s="8"/>
    </row>
    <row r="1123" spans="1:6" ht="15.75" x14ac:dyDescent="0.3">
      <c r="A1123" s="10"/>
      <c r="F1123" s="8"/>
    </row>
    <row r="1124" spans="1:6" ht="15.75" x14ac:dyDescent="0.3">
      <c r="A1124" s="10"/>
      <c r="F1124" s="8"/>
    </row>
    <row r="1125" spans="1:6" ht="15.75" x14ac:dyDescent="0.3">
      <c r="A1125" s="10"/>
      <c r="F1125" s="8"/>
    </row>
    <row r="1126" spans="1:6" ht="15.75" x14ac:dyDescent="0.3">
      <c r="A1126" s="10"/>
      <c r="F1126" s="8"/>
    </row>
    <row r="1127" spans="1:6" ht="15.75" x14ac:dyDescent="0.3">
      <c r="A1127" s="10"/>
      <c r="F1127" s="8"/>
    </row>
    <row r="1128" spans="1:6" ht="15.75" x14ac:dyDescent="0.3">
      <c r="A1128" s="10"/>
      <c r="F1128" s="8"/>
    </row>
    <row r="1129" spans="1:6" ht="15.75" x14ac:dyDescent="0.3">
      <c r="A1129" s="10"/>
      <c r="F1129" s="8"/>
    </row>
    <row r="1130" spans="1:6" ht="15.75" x14ac:dyDescent="0.3">
      <c r="A1130" s="10"/>
      <c r="F1130" s="8"/>
    </row>
    <row r="1131" spans="1:6" ht="15.75" x14ac:dyDescent="0.3">
      <c r="A1131" s="10"/>
      <c r="F1131" s="8"/>
    </row>
    <row r="1132" spans="1:6" ht="15.75" x14ac:dyDescent="0.3">
      <c r="A1132" s="10"/>
      <c r="F1132" s="8"/>
    </row>
    <row r="1133" spans="1:6" ht="15.75" x14ac:dyDescent="0.3">
      <c r="A1133" s="10"/>
      <c r="F1133" s="8"/>
    </row>
    <row r="1134" spans="1:6" ht="15.75" x14ac:dyDescent="0.3">
      <c r="A1134" s="10"/>
      <c r="F1134" s="8"/>
    </row>
    <row r="1135" spans="1:6" ht="15.75" x14ac:dyDescent="0.3">
      <c r="A1135" s="10"/>
      <c r="F1135" s="8"/>
    </row>
    <row r="1136" spans="1:6" ht="15.75" x14ac:dyDescent="0.3">
      <c r="A1136" s="10"/>
      <c r="F1136" s="8"/>
    </row>
    <row r="1137" spans="1:6" ht="15.75" x14ac:dyDescent="0.3">
      <c r="A1137" s="10"/>
      <c r="F1137" s="8"/>
    </row>
    <row r="1138" spans="1:6" ht="15.75" x14ac:dyDescent="0.3">
      <c r="A1138" s="10"/>
      <c r="F1138" s="8"/>
    </row>
    <row r="1139" spans="1:6" ht="15.75" x14ac:dyDescent="0.3">
      <c r="A1139" s="10"/>
      <c r="F1139" s="8"/>
    </row>
    <row r="1140" spans="1:6" ht="15.75" x14ac:dyDescent="0.3">
      <c r="A1140" s="10"/>
      <c r="F1140" s="8"/>
    </row>
    <row r="1141" spans="1:6" ht="15.75" x14ac:dyDescent="0.3">
      <c r="A1141" s="10"/>
      <c r="F1141" s="8"/>
    </row>
    <row r="1142" spans="1:6" ht="15.75" x14ac:dyDescent="0.3">
      <c r="A1142" s="10"/>
      <c r="F1142" s="8"/>
    </row>
    <row r="1143" spans="1:6" ht="15.75" x14ac:dyDescent="0.3">
      <c r="A1143" s="10"/>
      <c r="F1143" s="8"/>
    </row>
    <row r="1144" spans="1:6" ht="15.75" x14ac:dyDescent="0.3">
      <c r="A1144" s="10"/>
      <c r="F1144" s="8"/>
    </row>
    <row r="1145" spans="1:6" ht="15.75" x14ac:dyDescent="0.3">
      <c r="A1145" s="10"/>
      <c r="F1145" s="8"/>
    </row>
    <row r="1146" spans="1:6" ht="15.75" x14ac:dyDescent="0.3">
      <c r="A1146" s="10"/>
      <c r="F1146" s="8"/>
    </row>
    <row r="1147" spans="1:6" ht="15.75" x14ac:dyDescent="0.3">
      <c r="A1147" s="10"/>
      <c r="F1147" s="8"/>
    </row>
    <row r="1148" spans="1:6" ht="15.75" x14ac:dyDescent="0.3">
      <c r="A1148" s="10"/>
      <c r="F1148" s="8"/>
    </row>
    <row r="1149" spans="1:6" ht="15.75" x14ac:dyDescent="0.3">
      <c r="A1149" s="10"/>
      <c r="F1149" s="8"/>
    </row>
    <row r="1150" spans="1:6" ht="15.75" x14ac:dyDescent="0.3">
      <c r="A1150" s="10"/>
      <c r="F1150" s="8"/>
    </row>
    <row r="1151" spans="1:6" ht="15.75" x14ac:dyDescent="0.3">
      <c r="A1151" s="10"/>
      <c r="F1151" s="8"/>
    </row>
    <row r="1152" spans="1:6" ht="15.75" x14ac:dyDescent="0.3">
      <c r="A1152" s="10"/>
      <c r="F1152" s="8"/>
    </row>
    <row r="1153" spans="1:6" ht="15.75" x14ac:dyDescent="0.3">
      <c r="A1153" s="10"/>
      <c r="F1153" s="8"/>
    </row>
    <row r="1154" spans="1:6" ht="15.75" x14ac:dyDescent="0.3">
      <c r="A1154" s="10"/>
      <c r="F1154" s="8"/>
    </row>
    <row r="1155" spans="1:6" ht="15.75" x14ac:dyDescent="0.3">
      <c r="A1155" s="10"/>
      <c r="F1155" s="8"/>
    </row>
    <row r="1156" spans="1:6" ht="15.75" x14ac:dyDescent="0.3">
      <c r="A1156" s="10"/>
      <c r="F1156" s="8"/>
    </row>
    <row r="1157" spans="1:6" ht="15.75" x14ac:dyDescent="0.3">
      <c r="A1157" s="10"/>
      <c r="F1157" s="8"/>
    </row>
    <row r="1158" spans="1:6" ht="15.75" x14ac:dyDescent="0.3">
      <c r="A1158" s="10"/>
      <c r="F1158" s="8"/>
    </row>
    <row r="1159" spans="1:6" ht="15.75" x14ac:dyDescent="0.3">
      <c r="A1159" s="10"/>
      <c r="F1159" s="8"/>
    </row>
    <row r="1160" spans="1:6" ht="15.75" x14ac:dyDescent="0.3">
      <c r="A1160" s="10"/>
      <c r="F1160" s="8"/>
    </row>
    <row r="1161" spans="1:6" ht="15.75" x14ac:dyDescent="0.3">
      <c r="A1161" s="10"/>
      <c r="F1161" s="8"/>
    </row>
    <row r="1162" spans="1:6" ht="15.75" x14ac:dyDescent="0.3">
      <c r="A1162" s="10"/>
      <c r="F1162" s="8"/>
    </row>
    <row r="1163" spans="1:6" ht="15.75" x14ac:dyDescent="0.3">
      <c r="A1163" s="10"/>
      <c r="F1163" s="8"/>
    </row>
    <row r="1164" spans="1:6" ht="15.75" x14ac:dyDescent="0.3">
      <c r="A1164" s="10"/>
      <c r="F1164" s="8"/>
    </row>
    <row r="1165" spans="1:6" ht="15.75" x14ac:dyDescent="0.3">
      <c r="A1165" s="10"/>
      <c r="F1165" s="8"/>
    </row>
    <row r="1166" spans="1:6" ht="15.75" x14ac:dyDescent="0.3">
      <c r="A1166" s="10"/>
      <c r="F1166" s="8"/>
    </row>
    <row r="1167" spans="1:6" ht="15.75" x14ac:dyDescent="0.3">
      <c r="A1167" s="10"/>
      <c r="F1167" s="8"/>
    </row>
    <row r="1168" spans="1:6" ht="15.75" x14ac:dyDescent="0.3">
      <c r="A1168" s="10"/>
      <c r="F1168" s="8"/>
    </row>
    <row r="1169" spans="1:6" ht="15.75" x14ac:dyDescent="0.3">
      <c r="A1169" s="10"/>
      <c r="F1169" s="8"/>
    </row>
    <row r="1170" spans="1:6" ht="15.75" x14ac:dyDescent="0.3">
      <c r="A1170" s="10"/>
      <c r="F1170" s="8"/>
    </row>
    <row r="1171" spans="1:6" ht="15.75" x14ac:dyDescent="0.3">
      <c r="A1171" s="10"/>
      <c r="F1171" s="8"/>
    </row>
    <row r="1172" spans="1:6" ht="15.75" x14ac:dyDescent="0.3">
      <c r="A1172" s="10"/>
      <c r="F1172" s="8"/>
    </row>
    <row r="1173" spans="1:6" ht="15.75" x14ac:dyDescent="0.3">
      <c r="A1173" s="10"/>
      <c r="F1173" s="8"/>
    </row>
    <row r="1174" spans="1:6" ht="15.75" x14ac:dyDescent="0.3">
      <c r="A1174" s="10"/>
      <c r="F1174" s="8"/>
    </row>
    <row r="1175" spans="1:6" ht="15.75" x14ac:dyDescent="0.3">
      <c r="A1175" s="10"/>
      <c r="F1175" s="8"/>
    </row>
    <row r="1176" spans="1:6" ht="15.75" x14ac:dyDescent="0.3">
      <c r="A1176" s="10"/>
      <c r="F1176" s="8"/>
    </row>
    <row r="1177" spans="1:6" ht="15.75" x14ac:dyDescent="0.3">
      <c r="A1177" s="10"/>
      <c r="F1177" s="8"/>
    </row>
    <row r="1178" spans="1:6" ht="15.75" x14ac:dyDescent="0.3">
      <c r="A1178" s="10"/>
      <c r="F1178" s="8"/>
    </row>
    <row r="1179" spans="1:6" ht="15.75" x14ac:dyDescent="0.3">
      <c r="A1179" s="10"/>
      <c r="F1179" s="8"/>
    </row>
    <row r="1180" spans="1:6" ht="15.75" x14ac:dyDescent="0.3">
      <c r="A1180" s="10"/>
      <c r="F1180" s="8"/>
    </row>
    <row r="1181" spans="1:6" ht="15.75" x14ac:dyDescent="0.3">
      <c r="A1181" s="10"/>
      <c r="F1181" s="8"/>
    </row>
    <row r="1182" spans="1:6" ht="15.75" x14ac:dyDescent="0.3">
      <c r="A1182" s="10"/>
      <c r="F1182" s="8"/>
    </row>
    <row r="1183" spans="1:6" ht="15.75" x14ac:dyDescent="0.3">
      <c r="A1183" s="10"/>
      <c r="F1183" s="8"/>
    </row>
    <row r="1184" spans="1:6" ht="15.75" x14ac:dyDescent="0.3">
      <c r="A1184" s="10"/>
      <c r="F1184" s="8"/>
    </row>
    <row r="1185" spans="1:6" ht="15.75" x14ac:dyDescent="0.3">
      <c r="A1185" s="10"/>
      <c r="F1185" s="8"/>
    </row>
    <row r="1186" spans="1:6" ht="15.75" x14ac:dyDescent="0.3">
      <c r="A1186" s="10"/>
      <c r="F1186" s="8"/>
    </row>
    <row r="1187" spans="1:6" ht="15.75" x14ac:dyDescent="0.3">
      <c r="A1187" s="10"/>
      <c r="F1187" s="8"/>
    </row>
    <row r="1188" spans="1:6" ht="15.75" x14ac:dyDescent="0.3">
      <c r="A1188" s="10"/>
      <c r="F1188" s="8"/>
    </row>
    <row r="1189" spans="1:6" ht="15.75" x14ac:dyDescent="0.3">
      <c r="A1189" s="10"/>
      <c r="F1189" s="8"/>
    </row>
    <row r="1190" spans="1:6" ht="15.75" x14ac:dyDescent="0.3">
      <c r="A1190" s="10"/>
      <c r="F1190" s="8"/>
    </row>
    <row r="1191" spans="1:6" ht="15.75" x14ac:dyDescent="0.3">
      <c r="A1191" s="10"/>
      <c r="F1191" s="8"/>
    </row>
    <row r="1192" spans="1:6" ht="15.75" x14ac:dyDescent="0.3">
      <c r="A1192" s="10"/>
      <c r="F1192" s="8"/>
    </row>
    <row r="1193" spans="1:6" ht="15.75" x14ac:dyDescent="0.3">
      <c r="A1193" s="10"/>
      <c r="F1193" s="8"/>
    </row>
    <row r="1194" spans="1:6" ht="15.75" x14ac:dyDescent="0.3">
      <c r="A1194" s="10"/>
      <c r="F1194" s="8"/>
    </row>
    <row r="1195" spans="1:6" ht="15.75" x14ac:dyDescent="0.3">
      <c r="A1195" s="10"/>
      <c r="F1195" s="8"/>
    </row>
    <row r="1196" spans="1:6" ht="15.75" x14ac:dyDescent="0.3">
      <c r="A1196" s="10"/>
      <c r="F1196" s="8"/>
    </row>
    <row r="1197" spans="1:6" ht="15.75" x14ac:dyDescent="0.3">
      <c r="A1197" s="10"/>
      <c r="F1197" s="8"/>
    </row>
    <row r="1198" spans="1:6" ht="15.75" x14ac:dyDescent="0.3">
      <c r="A1198" s="10"/>
      <c r="F1198" s="8"/>
    </row>
    <row r="1199" spans="1:6" ht="15.75" x14ac:dyDescent="0.3">
      <c r="A1199" s="10"/>
      <c r="F1199" s="8"/>
    </row>
    <row r="1200" spans="1:6" ht="15.75" x14ac:dyDescent="0.3">
      <c r="A1200" s="10"/>
      <c r="F1200" s="8"/>
    </row>
    <row r="1201" spans="1:6" ht="15.75" x14ac:dyDescent="0.3">
      <c r="A1201" s="10"/>
      <c r="F1201" s="8"/>
    </row>
    <row r="1202" spans="1:6" ht="15.75" x14ac:dyDescent="0.3">
      <c r="A1202" s="10"/>
      <c r="F1202" s="8"/>
    </row>
    <row r="1203" spans="1:6" ht="15.75" x14ac:dyDescent="0.3">
      <c r="A1203" s="10"/>
      <c r="F1203" s="8"/>
    </row>
    <row r="1204" spans="1:6" ht="15.75" x14ac:dyDescent="0.3">
      <c r="A1204" s="10"/>
      <c r="F1204" s="8"/>
    </row>
    <row r="1205" spans="1:6" ht="15.75" x14ac:dyDescent="0.3">
      <c r="A1205" s="10"/>
      <c r="F1205" s="8"/>
    </row>
    <row r="1206" spans="1:6" ht="15.75" x14ac:dyDescent="0.3">
      <c r="A1206" s="10"/>
      <c r="F1206" s="8"/>
    </row>
    <row r="1207" spans="1:6" ht="15.75" x14ac:dyDescent="0.3">
      <c r="A1207" s="10"/>
      <c r="F1207" s="8"/>
    </row>
    <row r="1208" spans="1:6" ht="15.75" x14ac:dyDescent="0.3">
      <c r="A1208" s="10"/>
      <c r="F1208" s="8"/>
    </row>
    <row r="1209" spans="1:6" ht="15.75" x14ac:dyDescent="0.3">
      <c r="A1209" s="10"/>
      <c r="F1209" s="8"/>
    </row>
    <row r="1210" spans="1:6" ht="15.75" x14ac:dyDescent="0.3">
      <c r="A1210" s="10"/>
      <c r="F1210" s="8"/>
    </row>
    <row r="1211" spans="1:6" ht="15.75" x14ac:dyDescent="0.3">
      <c r="A1211" s="10"/>
      <c r="F1211" s="8"/>
    </row>
    <row r="1212" spans="1:6" ht="15.75" x14ac:dyDescent="0.3">
      <c r="A1212" s="10"/>
      <c r="F1212" s="8"/>
    </row>
    <row r="1213" spans="1:6" ht="15.75" x14ac:dyDescent="0.3">
      <c r="A1213" s="10"/>
      <c r="F1213" s="8"/>
    </row>
    <row r="1214" spans="1:6" ht="15.75" x14ac:dyDescent="0.3">
      <c r="A1214" s="10"/>
      <c r="F1214" s="8"/>
    </row>
    <row r="1215" spans="1:6" ht="15.75" x14ac:dyDescent="0.3">
      <c r="A1215" s="10"/>
      <c r="F1215" s="8"/>
    </row>
    <row r="1216" spans="1:6" ht="15.75" x14ac:dyDescent="0.3">
      <c r="A1216" s="10"/>
      <c r="F1216" s="8"/>
    </row>
    <row r="1217" spans="1:6" ht="15.75" x14ac:dyDescent="0.3">
      <c r="A1217" s="10"/>
      <c r="F1217" s="8"/>
    </row>
    <row r="1218" spans="1:6" ht="15.75" x14ac:dyDescent="0.3">
      <c r="A1218" s="10"/>
      <c r="F1218" s="8"/>
    </row>
    <row r="1219" spans="1:6" ht="15.75" x14ac:dyDescent="0.3">
      <c r="A1219" s="10"/>
      <c r="F1219" s="8"/>
    </row>
    <row r="1220" spans="1:6" ht="15.75" x14ac:dyDescent="0.3">
      <c r="A1220" s="10"/>
      <c r="F1220" s="8"/>
    </row>
    <row r="1221" spans="1:6" ht="15.75" x14ac:dyDescent="0.3">
      <c r="A1221" s="10"/>
      <c r="F1221" s="8"/>
    </row>
    <row r="1222" spans="1:6" ht="15.75" x14ac:dyDescent="0.3">
      <c r="A1222" s="10"/>
      <c r="F1222" s="8"/>
    </row>
    <row r="1223" spans="1:6" ht="15.75" x14ac:dyDescent="0.3">
      <c r="A1223" s="10"/>
      <c r="F1223" s="8"/>
    </row>
    <row r="1224" spans="1:6" ht="15.75" x14ac:dyDescent="0.3">
      <c r="A1224" s="10"/>
      <c r="F1224" s="8"/>
    </row>
    <row r="1225" spans="1:6" ht="15.75" x14ac:dyDescent="0.3">
      <c r="A1225" s="10"/>
      <c r="F1225" s="8"/>
    </row>
    <row r="1226" spans="1:6" ht="15.75" x14ac:dyDescent="0.3">
      <c r="A1226" s="10"/>
      <c r="F1226" s="8"/>
    </row>
    <row r="1227" spans="1:6" ht="15.75" x14ac:dyDescent="0.3">
      <c r="A1227" s="10"/>
      <c r="F1227" s="8"/>
    </row>
    <row r="1228" spans="1:6" ht="15.75" x14ac:dyDescent="0.3">
      <c r="A1228" s="10"/>
      <c r="F1228" s="8"/>
    </row>
    <row r="1229" spans="1:6" ht="15.75" x14ac:dyDescent="0.3">
      <c r="A1229" s="10"/>
      <c r="F1229" s="8"/>
    </row>
    <row r="1230" spans="1:6" ht="15.75" x14ac:dyDescent="0.3">
      <c r="A1230" s="10"/>
      <c r="F1230" s="8"/>
    </row>
    <row r="1231" spans="1:6" ht="15.75" x14ac:dyDescent="0.3">
      <c r="A1231" s="10"/>
      <c r="F1231" s="8"/>
    </row>
    <row r="1232" spans="1:6" ht="15.75" x14ac:dyDescent="0.3">
      <c r="A1232" s="10"/>
      <c r="F1232" s="8"/>
    </row>
    <row r="1233" spans="1:6" ht="15.75" x14ac:dyDescent="0.3">
      <c r="A1233" s="10"/>
      <c r="F1233" s="8"/>
    </row>
    <row r="1234" spans="1:6" ht="15.75" x14ac:dyDescent="0.3">
      <c r="A1234" s="10"/>
      <c r="F1234" s="8"/>
    </row>
    <row r="1235" spans="1:6" ht="15.75" x14ac:dyDescent="0.3">
      <c r="A1235" s="10"/>
      <c r="F1235" s="8"/>
    </row>
    <row r="1236" spans="1:6" ht="15.75" x14ac:dyDescent="0.3">
      <c r="A1236" s="10"/>
      <c r="F1236" s="8"/>
    </row>
    <row r="1237" spans="1:6" ht="15.75" x14ac:dyDescent="0.3">
      <c r="A1237" s="10"/>
      <c r="F1237" s="8"/>
    </row>
    <row r="1238" spans="1:6" ht="15.75" x14ac:dyDescent="0.3">
      <c r="A1238" s="10"/>
      <c r="F1238" s="8"/>
    </row>
    <row r="1239" spans="1:6" ht="15.75" x14ac:dyDescent="0.3">
      <c r="A1239" s="10"/>
      <c r="F1239" s="8"/>
    </row>
    <row r="1240" spans="1:6" ht="15.75" x14ac:dyDescent="0.3">
      <c r="A1240" s="10"/>
      <c r="F1240" s="8"/>
    </row>
    <row r="1241" spans="1:6" ht="15.75" x14ac:dyDescent="0.3">
      <c r="A1241" s="10"/>
      <c r="F1241" s="8"/>
    </row>
    <row r="1242" spans="1:6" ht="15.75" x14ac:dyDescent="0.3">
      <c r="A1242" s="10"/>
      <c r="F1242" s="8"/>
    </row>
    <row r="1243" spans="1:6" ht="15.75" x14ac:dyDescent="0.3">
      <c r="A1243" s="10"/>
      <c r="F1243" s="8"/>
    </row>
    <row r="1244" spans="1:6" ht="15.75" x14ac:dyDescent="0.3">
      <c r="A1244" s="10"/>
      <c r="F1244" s="8"/>
    </row>
    <row r="1245" spans="1:6" ht="15.75" x14ac:dyDescent="0.3">
      <c r="A1245" s="10"/>
      <c r="F1245" s="8"/>
    </row>
    <row r="1246" spans="1:6" ht="15.75" x14ac:dyDescent="0.3">
      <c r="A1246" s="10"/>
      <c r="F1246" s="8"/>
    </row>
    <row r="1247" spans="1:6" ht="15.75" x14ac:dyDescent="0.3">
      <c r="A1247" s="10"/>
      <c r="F1247" s="8"/>
    </row>
    <row r="1248" spans="1:6" ht="15.75" x14ac:dyDescent="0.3">
      <c r="A1248" s="10"/>
      <c r="F1248" s="8"/>
    </row>
    <row r="1249" spans="1:6" ht="15.75" x14ac:dyDescent="0.3">
      <c r="A1249" s="10"/>
      <c r="F1249" s="8"/>
    </row>
    <row r="1250" spans="1:6" ht="15.75" x14ac:dyDescent="0.3">
      <c r="A1250" s="10"/>
      <c r="F1250" s="8"/>
    </row>
    <row r="1251" spans="1:6" ht="15.75" x14ac:dyDescent="0.3">
      <c r="A1251" s="10"/>
      <c r="F1251" s="8"/>
    </row>
    <row r="1252" spans="1:6" ht="15.75" x14ac:dyDescent="0.3">
      <c r="A1252" s="10"/>
      <c r="F1252" s="8"/>
    </row>
    <row r="1253" spans="1:6" ht="15.75" x14ac:dyDescent="0.3">
      <c r="A1253" s="10"/>
      <c r="F1253" s="8"/>
    </row>
    <row r="1254" spans="1:6" ht="15.75" x14ac:dyDescent="0.3">
      <c r="A1254" s="10"/>
      <c r="F1254" s="8"/>
    </row>
    <row r="1255" spans="1:6" ht="15.75" x14ac:dyDescent="0.3">
      <c r="A1255" s="10"/>
      <c r="F1255" s="8"/>
    </row>
    <row r="1256" spans="1:6" ht="15.75" x14ac:dyDescent="0.3">
      <c r="A1256" s="10"/>
      <c r="F1256" s="8"/>
    </row>
    <row r="1257" spans="1:6" ht="15.75" x14ac:dyDescent="0.3">
      <c r="A1257" s="10"/>
      <c r="F1257" s="8"/>
    </row>
    <row r="1258" spans="1:6" ht="15.75" x14ac:dyDescent="0.3">
      <c r="A1258" s="10"/>
      <c r="F1258" s="8"/>
    </row>
    <row r="1259" spans="1:6" ht="15.75" x14ac:dyDescent="0.3">
      <c r="A1259" s="10"/>
      <c r="F1259" s="8"/>
    </row>
    <row r="1260" spans="1:6" ht="15.75" x14ac:dyDescent="0.3">
      <c r="A1260" s="10"/>
      <c r="F1260" s="8"/>
    </row>
    <row r="1261" spans="1:6" ht="15.75" x14ac:dyDescent="0.3">
      <c r="A1261" s="10"/>
      <c r="F1261" s="8"/>
    </row>
    <row r="1262" spans="1:6" ht="15.75" x14ac:dyDescent="0.3">
      <c r="A1262" s="10"/>
      <c r="F1262" s="8"/>
    </row>
    <row r="1263" spans="1:6" ht="15.75" x14ac:dyDescent="0.3">
      <c r="A1263" s="10"/>
      <c r="F1263" s="8"/>
    </row>
    <row r="1264" spans="1:6" ht="15.75" x14ac:dyDescent="0.3">
      <c r="A1264" s="10"/>
      <c r="F1264" s="8"/>
    </row>
    <row r="1265" spans="1:6" ht="15.75" x14ac:dyDescent="0.3">
      <c r="A1265" s="10"/>
      <c r="F1265" s="8"/>
    </row>
    <row r="1266" spans="1:6" ht="15.75" x14ac:dyDescent="0.3">
      <c r="A1266" s="10"/>
      <c r="F1266" s="8"/>
    </row>
    <row r="1267" spans="1:6" ht="15.75" x14ac:dyDescent="0.3">
      <c r="A1267" s="10"/>
      <c r="F1267" s="8"/>
    </row>
    <row r="1268" spans="1:6" ht="15.75" x14ac:dyDescent="0.3">
      <c r="A1268" s="10"/>
      <c r="F1268" s="8"/>
    </row>
    <row r="1269" spans="1:6" ht="15.75" x14ac:dyDescent="0.3">
      <c r="A1269" s="10"/>
      <c r="F1269" s="8"/>
    </row>
    <row r="1270" spans="1:6" ht="15.75" x14ac:dyDescent="0.3">
      <c r="A1270" s="10"/>
      <c r="F1270" s="8"/>
    </row>
    <row r="1271" spans="1:6" ht="15.75" x14ac:dyDescent="0.3">
      <c r="A1271" s="10"/>
      <c r="F1271" s="8"/>
    </row>
    <row r="1272" spans="1:6" ht="15.75" x14ac:dyDescent="0.3">
      <c r="A1272" s="10"/>
      <c r="F1272" s="8"/>
    </row>
    <row r="1273" spans="1:6" ht="15.75" x14ac:dyDescent="0.3">
      <c r="A1273" s="10"/>
      <c r="F1273" s="8"/>
    </row>
    <row r="1274" spans="1:6" ht="15.75" x14ac:dyDescent="0.3">
      <c r="A1274" s="10"/>
      <c r="F1274" s="8"/>
    </row>
    <row r="1275" spans="1:6" ht="15.75" x14ac:dyDescent="0.3">
      <c r="A1275" s="10"/>
      <c r="F1275" s="8"/>
    </row>
    <row r="1276" spans="1:6" ht="15.75" x14ac:dyDescent="0.3">
      <c r="A1276" s="10"/>
      <c r="F1276" s="8"/>
    </row>
    <row r="1277" spans="1:6" ht="15.75" x14ac:dyDescent="0.3">
      <c r="A1277" s="10"/>
      <c r="F1277" s="8"/>
    </row>
    <row r="1278" spans="1:6" ht="15.75" x14ac:dyDescent="0.3">
      <c r="A1278" s="10"/>
      <c r="F1278" s="8"/>
    </row>
    <row r="1279" spans="1:6" ht="15.75" x14ac:dyDescent="0.3">
      <c r="A1279" s="10"/>
      <c r="F1279" s="8"/>
    </row>
    <row r="1280" spans="1:6" ht="15.75" x14ac:dyDescent="0.3">
      <c r="A1280" s="10"/>
      <c r="F1280" s="8"/>
    </row>
    <row r="1281" spans="1:6" ht="15.75" x14ac:dyDescent="0.3">
      <c r="A1281" s="10"/>
      <c r="F1281" s="8"/>
    </row>
    <row r="1282" spans="1:6" ht="15.75" x14ac:dyDescent="0.3">
      <c r="A1282" s="10"/>
      <c r="F1282" s="8"/>
    </row>
    <row r="1283" spans="1:6" ht="15.75" x14ac:dyDescent="0.3">
      <c r="A1283" s="10"/>
      <c r="F1283" s="8"/>
    </row>
    <row r="1284" spans="1:6" ht="15.75" x14ac:dyDescent="0.3">
      <c r="A1284" s="10"/>
      <c r="F1284" s="8"/>
    </row>
    <row r="1285" spans="1:6" ht="15.75" x14ac:dyDescent="0.3">
      <c r="A1285" s="10"/>
      <c r="F1285" s="8"/>
    </row>
    <row r="1286" spans="1:6" ht="15.75" x14ac:dyDescent="0.3">
      <c r="A1286" s="10"/>
      <c r="F1286" s="8"/>
    </row>
    <row r="1287" spans="1:6" ht="15.75" x14ac:dyDescent="0.3">
      <c r="A1287" s="10"/>
      <c r="F1287" s="8"/>
    </row>
    <row r="1288" spans="1:6" ht="15.75" x14ac:dyDescent="0.3">
      <c r="A1288" s="10"/>
      <c r="F1288" s="8"/>
    </row>
    <row r="1289" spans="1:6" ht="15.75" x14ac:dyDescent="0.3">
      <c r="A1289" s="10"/>
      <c r="F1289" s="8"/>
    </row>
    <row r="1290" spans="1:6" ht="15.75" x14ac:dyDescent="0.3">
      <c r="A1290" s="10"/>
      <c r="F1290" s="8"/>
    </row>
    <row r="1291" spans="1:6" ht="15.75" x14ac:dyDescent="0.3">
      <c r="A1291" s="10"/>
      <c r="F1291" s="8"/>
    </row>
    <row r="1292" spans="1:6" ht="15.75" x14ac:dyDescent="0.3">
      <c r="A1292" s="10"/>
      <c r="F1292" s="8"/>
    </row>
    <row r="1293" spans="1:6" ht="15.75" x14ac:dyDescent="0.3">
      <c r="A1293" s="10"/>
      <c r="F1293" s="8"/>
    </row>
    <row r="1294" spans="1:6" ht="15.75" x14ac:dyDescent="0.3">
      <c r="A1294" s="10"/>
      <c r="F1294" s="8"/>
    </row>
    <row r="1295" spans="1:6" ht="15.75" x14ac:dyDescent="0.3">
      <c r="A1295" s="10"/>
      <c r="F1295" s="8"/>
    </row>
    <row r="1296" spans="1:6" ht="15.75" x14ac:dyDescent="0.3">
      <c r="A1296" s="10"/>
      <c r="F1296" s="8"/>
    </row>
    <row r="1297" spans="1:6" ht="15.75" x14ac:dyDescent="0.3">
      <c r="A1297" s="10"/>
      <c r="F1297" s="8"/>
    </row>
    <row r="1298" spans="1:6" ht="15.75" x14ac:dyDescent="0.3">
      <c r="A1298" s="10"/>
      <c r="F1298" s="8"/>
    </row>
    <row r="1299" spans="1:6" ht="15.75" x14ac:dyDescent="0.3">
      <c r="A1299" s="10"/>
      <c r="F1299" s="8"/>
    </row>
    <row r="1300" spans="1:6" ht="15.75" x14ac:dyDescent="0.3">
      <c r="A1300" s="10"/>
      <c r="F1300" s="8"/>
    </row>
    <row r="1301" spans="1:6" ht="15.75" x14ac:dyDescent="0.3">
      <c r="A1301" s="10"/>
      <c r="F1301" s="8"/>
    </row>
    <row r="1302" spans="1:6" ht="15.75" x14ac:dyDescent="0.3">
      <c r="A1302" s="10"/>
      <c r="F1302" s="8"/>
    </row>
    <row r="1303" spans="1:6" ht="15.75" x14ac:dyDescent="0.3">
      <c r="A1303" s="10"/>
      <c r="F1303" s="8"/>
    </row>
    <row r="1304" spans="1:6" ht="15.75" x14ac:dyDescent="0.3">
      <c r="A1304" s="10"/>
      <c r="F1304" s="8"/>
    </row>
    <row r="1305" spans="1:6" ht="15.75" x14ac:dyDescent="0.3">
      <c r="A1305" s="10"/>
      <c r="F1305" s="8"/>
    </row>
    <row r="1306" spans="1:6" ht="15.75" x14ac:dyDescent="0.3">
      <c r="A1306" s="10"/>
      <c r="F1306" s="8"/>
    </row>
    <row r="1307" spans="1:6" ht="15.75" x14ac:dyDescent="0.3">
      <c r="A1307" s="10"/>
      <c r="F1307" s="8"/>
    </row>
    <row r="1308" spans="1:6" ht="15.75" x14ac:dyDescent="0.3">
      <c r="A1308" s="10"/>
      <c r="F1308" s="8"/>
    </row>
    <row r="1309" spans="1:6" ht="15.75" x14ac:dyDescent="0.3">
      <c r="A1309" s="10"/>
      <c r="F1309" s="8"/>
    </row>
    <row r="1310" spans="1:6" ht="15.75" x14ac:dyDescent="0.3">
      <c r="A1310" s="10"/>
      <c r="F1310" s="8"/>
    </row>
    <row r="1311" spans="1:6" ht="15.75" x14ac:dyDescent="0.3">
      <c r="A1311" s="10"/>
      <c r="F1311" s="8"/>
    </row>
    <row r="1312" spans="1:6" ht="15.75" x14ac:dyDescent="0.3">
      <c r="A1312" s="10"/>
      <c r="F1312" s="8"/>
    </row>
    <row r="1313" spans="1:6" ht="15.75" x14ac:dyDescent="0.3">
      <c r="A1313" s="10"/>
      <c r="F1313" s="8"/>
    </row>
    <row r="1314" spans="1:6" ht="15.75" x14ac:dyDescent="0.3">
      <c r="A1314" s="10"/>
      <c r="F1314" s="8"/>
    </row>
    <row r="1315" spans="1:6" ht="15.75" x14ac:dyDescent="0.3">
      <c r="A1315" s="10"/>
      <c r="F1315" s="8"/>
    </row>
    <row r="1316" spans="1:6" ht="15.75" x14ac:dyDescent="0.3">
      <c r="A1316" s="10"/>
      <c r="F1316" s="8"/>
    </row>
    <row r="1317" spans="1:6" ht="15.75" x14ac:dyDescent="0.3">
      <c r="A1317" s="10"/>
      <c r="F1317" s="8"/>
    </row>
    <row r="1318" spans="1:6" ht="15.75" x14ac:dyDescent="0.3">
      <c r="A1318" s="10"/>
      <c r="F1318" s="8"/>
    </row>
    <row r="1319" spans="1:6" ht="15.75" x14ac:dyDescent="0.3">
      <c r="A1319" s="10"/>
      <c r="F1319" s="8"/>
    </row>
    <row r="1320" spans="1:6" ht="15.75" x14ac:dyDescent="0.3">
      <c r="A1320" s="10"/>
      <c r="F1320" s="8"/>
    </row>
    <row r="1321" spans="1:6" ht="15.75" x14ac:dyDescent="0.3">
      <c r="A1321" s="10"/>
      <c r="F1321" s="8"/>
    </row>
    <row r="1322" spans="1:6" ht="15.75" x14ac:dyDescent="0.3">
      <c r="A1322" s="10"/>
      <c r="F1322" s="8"/>
    </row>
    <row r="1323" spans="1:6" ht="15.75" x14ac:dyDescent="0.3">
      <c r="A1323" s="10"/>
      <c r="F1323" s="8"/>
    </row>
    <row r="1324" spans="1:6" ht="15.75" x14ac:dyDescent="0.3">
      <c r="A1324" s="10"/>
      <c r="F1324" s="8"/>
    </row>
    <row r="1325" spans="1:6" ht="15.75" x14ac:dyDescent="0.3">
      <c r="A1325" s="10"/>
      <c r="F1325" s="8"/>
    </row>
    <row r="1326" spans="1:6" ht="15.75" x14ac:dyDescent="0.3">
      <c r="A1326" s="10"/>
      <c r="F1326" s="8"/>
    </row>
    <row r="1327" spans="1:6" ht="15.75" x14ac:dyDescent="0.3">
      <c r="A1327" s="10"/>
      <c r="F1327" s="8"/>
    </row>
    <row r="1328" spans="1:6" ht="15.75" x14ac:dyDescent="0.3">
      <c r="A1328" s="10"/>
      <c r="F1328" s="8"/>
    </row>
    <row r="1329" spans="1:6" ht="15.75" x14ac:dyDescent="0.3">
      <c r="A1329" s="10"/>
      <c r="F1329" s="8"/>
    </row>
    <row r="1330" spans="1:6" ht="15.75" x14ac:dyDescent="0.3">
      <c r="A1330" s="10"/>
      <c r="F1330" s="8"/>
    </row>
    <row r="1331" spans="1:6" ht="15.75" x14ac:dyDescent="0.3">
      <c r="A1331" s="10"/>
      <c r="F1331" s="8"/>
    </row>
    <row r="1332" spans="1:6" ht="15.75" x14ac:dyDescent="0.3">
      <c r="A1332" s="10"/>
      <c r="F1332" s="8"/>
    </row>
    <row r="1333" spans="1:6" ht="15.75" x14ac:dyDescent="0.3">
      <c r="A1333" s="10"/>
      <c r="F1333" s="8"/>
    </row>
    <row r="1334" spans="1:6" ht="15.75" x14ac:dyDescent="0.3">
      <c r="A1334" s="10"/>
      <c r="F1334" s="8"/>
    </row>
    <row r="1335" spans="1:6" ht="15.75" x14ac:dyDescent="0.3">
      <c r="A1335" s="10"/>
      <c r="F1335" s="8"/>
    </row>
    <row r="1336" spans="1:6" ht="15.75" x14ac:dyDescent="0.3">
      <c r="A1336" s="10"/>
      <c r="F1336" s="8"/>
    </row>
    <row r="1337" spans="1:6" ht="15.75" x14ac:dyDescent="0.3">
      <c r="A1337" s="10"/>
      <c r="F1337" s="8"/>
    </row>
    <row r="1338" spans="1:6" ht="15.75" x14ac:dyDescent="0.3">
      <c r="A1338" s="10"/>
      <c r="F1338" s="8"/>
    </row>
    <row r="1339" spans="1:6" ht="15.75" x14ac:dyDescent="0.3">
      <c r="A1339" s="10"/>
      <c r="F1339" s="8"/>
    </row>
    <row r="1340" spans="1:6" ht="15.75" x14ac:dyDescent="0.3">
      <c r="A1340" s="10"/>
      <c r="F1340" s="8"/>
    </row>
    <row r="1341" spans="1:6" ht="15.75" x14ac:dyDescent="0.3">
      <c r="A1341" s="10"/>
      <c r="F1341" s="8"/>
    </row>
    <row r="1342" spans="1:6" ht="15.75" x14ac:dyDescent="0.3">
      <c r="A1342" s="10"/>
      <c r="F1342" s="8"/>
    </row>
    <row r="1343" spans="1:6" ht="15.75" x14ac:dyDescent="0.3">
      <c r="A1343" s="10"/>
      <c r="F1343" s="8"/>
    </row>
    <row r="1344" spans="1:6" ht="15.75" x14ac:dyDescent="0.3">
      <c r="A1344" s="10"/>
      <c r="F1344" s="8"/>
    </row>
    <row r="1345" spans="1:6" ht="15.75" x14ac:dyDescent="0.3">
      <c r="A1345" s="10"/>
      <c r="F1345" s="8"/>
    </row>
    <row r="1346" spans="1:6" ht="15.75" x14ac:dyDescent="0.3">
      <c r="A1346" s="10"/>
      <c r="F1346" s="8"/>
    </row>
    <row r="1347" spans="1:6" ht="15.75" x14ac:dyDescent="0.3">
      <c r="A1347" s="10"/>
      <c r="F1347" s="8"/>
    </row>
    <row r="1348" spans="1:6" ht="15.75" x14ac:dyDescent="0.3">
      <c r="A1348" s="10"/>
      <c r="F1348" s="8"/>
    </row>
    <row r="1349" spans="1:6" ht="15.75" x14ac:dyDescent="0.3">
      <c r="A1349" s="10"/>
      <c r="F1349" s="8"/>
    </row>
    <row r="1350" spans="1:6" ht="15.75" x14ac:dyDescent="0.3">
      <c r="A1350" s="10"/>
      <c r="F1350" s="8"/>
    </row>
    <row r="1351" spans="1:6" ht="15.75" x14ac:dyDescent="0.3">
      <c r="A1351" s="10"/>
      <c r="F1351" s="8"/>
    </row>
    <row r="1352" spans="1:6" ht="15.75" x14ac:dyDescent="0.3">
      <c r="A1352" s="10"/>
      <c r="F1352" s="8"/>
    </row>
    <row r="1353" spans="1:6" ht="15.75" x14ac:dyDescent="0.3">
      <c r="A1353" s="10"/>
    </row>
    <row r="1354" spans="1:6" ht="15.75" x14ac:dyDescent="0.3">
      <c r="A1354" s="10"/>
    </row>
    <row r="1355" spans="1:6" ht="15.75" x14ac:dyDescent="0.3">
      <c r="A1355" s="10"/>
    </row>
    <row r="1356" spans="1:6" ht="15.75" x14ac:dyDescent="0.3">
      <c r="A1356" s="10"/>
    </row>
    <row r="1357" spans="1:6" ht="15.75" x14ac:dyDescent="0.3">
      <c r="A1357" s="10"/>
    </row>
    <row r="1358" spans="1:6" ht="15.75" x14ac:dyDescent="0.3">
      <c r="A1358" s="10"/>
    </row>
    <row r="1359" spans="1:6" ht="15.75" x14ac:dyDescent="0.3">
      <c r="A1359" s="10"/>
    </row>
    <row r="1360" spans="1:6" ht="15.75" x14ac:dyDescent="0.3">
      <c r="A1360" s="10"/>
    </row>
    <row r="1361" spans="1:1" ht="15.75" x14ac:dyDescent="0.3">
      <c r="A1361" s="10"/>
    </row>
    <row r="1362" spans="1:1" ht="15.75" x14ac:dyDescent="0.3">
      <c r="A1362" s="10"/>
    </row>
    <row r="1363" spans="1:1" ht="15.75" x14ac:dyDescent="0.3">
      <c r="A1363" s="10"/>
    </row>
    <row r="1364" spans="1:1" ht="15.75" x14ac:dyDescent="0.3">
      <c r="A1364" s="10"/>
    </row>
    <row r="1365" spans="1:1" ht="15.75" x14ac:dyDescent="0.3">
      <c r="A1365" s="10"/>
    </row>
    <row r="1366" spans="1:1" ht="15.75" x14ac:dyDescent="0.3">
      <c r="A1366" s="10"/>
    </row>
    <row r="1367" spans="1:1" ht="15.75" x14ac:dyDescent="0.3">
      <c r="A1367" s="10"/>
    </row>
    <row r="1368" spans="1:1" ht="15.75" x14ac:dyDescent="0.3">
      <c r="A1368" s="10"/>
    </row>
    <row r="1369" spans="1:1" ht="15.75" x14ac:dyDescent="0.3">
      <c r="A1369" s="10"/>
    </row>
    <row r="1370" spans="1:1" ht="15.75" x14ac:dyDescent="0.3">
      <c r="A1370" s="10"/>
    </row>
    <row r="1371" spans="1:1" ht="15.75" x14ac:dyDescent="0.3">
      <c r="A1371" s="10"/>
    </row>
    <row r="1372" spans="1:1" ht="15.75" x14ac:dyDescent="0.3">
      <c r="A1372" s="10"/>
    </row>
    <row r="1373" spans="1:1" ht="15.75" x14ac:dyDescent="0.3">
      <c r="A1373" s="10"/>
    </row>
    <row r="1374" spans="1:1" ht="15.75" x14ac:dyDescent="0.3">
      <c r="A1374" s="10"/>
    </row>
    <row r="1375" spans="1:1" ht="15.75" x14ac:dyDescent="0.3">
      <c r="A1375" s="10"/>
    </row>
    <row r="1376" spans="1:1" ht="15.75" x14ac:dyDescent="0.3">
      <c r="A1376" s="10"/>
    </row>
    <row r="1377" spans="1:1" ht="15.75" x14ac:dyDescent="0.3">
      <c r="A1377" s="10"/>
    </row>
    <row r="1378" spans="1:1" ht="15.75" x14ac:dyDescent="0.3">
      <c r="A1378" s="10"/>
    </row>
    <row r="1379" spans="1:1" ht="15.75" x14ac:dyDescent="0.3">
      <c r="A1379" s="10"/>
    </row>
    <row r="1380" spans="1:1" ht="15.75" x14ac:dyDescent="0.3">
      <c r="A1380" s="10"/>
    </row>
    <row r="1381" spans="1:1" ht="15.75" x14ac:dyDescent="0.3">
      <c r="A1381" s="10"/>
    </row>
    <row r="1382" spans="1:1" ht="15.75" x14ac:dyDescent="0.3">
      <c r="A1382" s="10"/>
    </row>
    <row r="1383" spans="1:1" ht="15.75" x14ac:dyDescent="0.3">
      <c r="A1383" s="10"/>
    </row>
    <row r="1384" spans="1:1" ht="15.75" x14ac:dyDescent="0.3">
      <c r="A1384" s="10"/>
    </row>
    <row r="1385" spans="1:1" ht="15.75" x14ac:dyDescent="0.3">
      <c r="A1385" s="10"/>
    </row>
    <row r="1386" spans="1:1" ht="15.75" x14ac:dyDescent="0.3">
      <c r="A1386" s="10"/>
    </row>
    <row r="1387" spans="1:1" ht="15.75" x14ac:dyDescent="0.3">
      <c r="A1387" s="10"/>
    </row>
    <row r="1388" spans="1:1" ht="15.75" x14ac:dyDescent="0.3">
      <c r="A1388" s="10"/>
    </row>
    <row r="1389" spans="1:1" ht="15.75" x14ac:dyDescent="0.3">
      <c r="A1389" s="10"/>
    </row>
    <row r="1390" spans="1:1" ht="15.75" x14ac:dyDescent="0.3">
      <c r="A1390" s="10"/>
    </row>
    <row r="1391" spans="1:1" ht="15.75" x14ac:dyDescent="0.3">
      <c r="A1391" s="10"/>
    </row>
    <row r="1392" spans="1:1" ht="15.75" x14ac:dyDescent="0.3">
      <c r="A1392" s="10"/>
    </row>
    <row r="1393" spans="1:1" ht="15.75" x14ac:dyDescent="0.3">
      <c r="A1393" s="10"/>
    </row>
    <row r="1394" spans="1:1" ht="15.75" x14ac:dyDescent="0.3">
      <c r="A1394" s="10"/>
    </row>
    <row r="1395" spans="1:1" ht="15.75" x14ac:dyDescent="0.3">
      <c r="A1395" s="10"/>
    </row>
    <row r="1396" spans="1:1" ht="15.75" x14ac:dyDescent="0.3">
      <c r="A1396" s="10"/>
    </row>
    <row r="1397" spans="1:1" ht="15.75" x14ac:dyDescent="0.3">
      <c r="A1397" s="10"/>
    </row>
    <row r="1398" spans="1:1" ht="15.75" x14ac:dyDescent="0.3">
      <c r="A1398" s="10"/>
    </row>
    <row r="1399" spans="1:1" ht="15.75" x14ac:dyDescent="0.3">
      <c r="A1399" s="10"/>
    </row>
    <row r="1400" spans="1:1" ht="15.75" x14ac:dyDescent="0.3">
      <c r="A1400" s="10"/>
    </row>
    <row r="1401" spans="1:1" ht="15.75" x14ac:dyDescent="0.3">
      <c r="A1401" s="10"/>
    </row>
    <row r="1402" spans="1:1" ht="15.75" x14ac:dyDescent="0.3">
      <c r="A1402" s="10"/>
    </row>
    <row r="1403" spans="1:1" ht="15.75" x14ac:dyDescent="0.3">
      <c r="A1403" s="10"/>
    </row>
    <row r="1404" spans="1:1" ht="15.75" x14ac:dyDescent="0.3">
      <c r="A1404" s="10"/>
    </row>
    <row r="1405" spans="1:1" ht="15.75" x14ac:dyDescent="0.3">
      <c r="A1405" s="10"/>
    </row>
    <row r="1406" spans="1:1" ht="15.75" x14ac:dyDescent="0.3">
      <c r="A1406" s="10"/>
    </row>
    <row r="1407" spans="1:1" ht="15.75" x14ac:dyDescent="0.3">
      <c r="A1407" s="10"/>
    </row>
    <row r="1408" spans="1:1" ht="15.75" x14ac:dyDescent="0.3">
      <c r="A1408" s="10"/>
    </row>
    <row r="1409" spans="1:1" ht="15.75" x14ac:dyDescent="0.3">
      <c r="A1409" s="10"/>
    </row>
    <row r="1410" spans="1:1" ht="15.75" x14ac:dyDescent="0.3">
      <c r="A1410" s="10"/>
    </row>
    <row r="1411" spans="1:1" ht="15.75" x14ac:dyDescent="0.3">
      <c r="A1411" s="10"/>
    </row>
    <row r="1412" spans="1:1" ht="15.75" x14ac:dyDescent="0.3">
      <c r="A1412" s="10"/>
    </row>
    <row r="1413" spans="1:1" ht="15.75" x14ac:dyDescent="0.3">
      <c r="A1413" s="10"/>
    </row>
    <row r="1414" spans="1:1" ht="15.75" x14ac:dyDescent="0.3">
      <c r="A1414" s="10"/>
    </row>
    <row r="1415" spans="1:1" ht="15.75" x14ac:dyDescent="0.3">
      <c r="A1415" s="10"/>
    </row>
    <row r="1416" spans="1:1" ht="15.75" x14ac:dyDescent="0.3">
      <c r="A1416" s="10"/>
    </row>
    <row r="1417" spans="1:1" ht="15.75" x14ac:dyDescent="0.3">
      <c r="A1417" s="10"/>
    </row>
    <row r="1418" spans="1:1" ht="15.75" x14ac:dyDescent="0.3">
      <c r="A1418" s="10"/>
    </row>
    <row r="1419" spans="1:1" ht="15.75" x14ac:dyDescent="0.3">
      <c r="A1419" s="10"/>
    </row>
    <row r="1420" spans="1:1" ht="15.75" x14ac:dyDescent="0.3">
      <c r="A1420" s="10"/>
    </row>
    <row r="1421" spans="1:1" ht="15.75" x14ac:dyDescent="0.3">
      <c r="A1421" s="10"/>
    </row>
    <row r="1422" spans="1:1" ht="15.75" x14ac:dyDescent="0.3">
      <c r="A1422" s="10"/>
    </row>
    <row r="1423" spans="1:1" ht="15.75" x14ac:dyDescent="0.3">
      <c r="A1423" s="10"/>
    </row>
    <row r="1424" spans="1:1" ht="15.75" x14ac:dyDescent="0.3">
      <c r="A1424" s="10"/>
    </row>
    <row r="1425" spans="1:1" ht="15.75" x14ac:dyDescent="0.3">
      <c r="A1425" s="10"/>
    </row>
    <row r="1426" spans="1:1" ht="15.75" x14ac:dyDescent="0.3">
      <c r="A1426" s="10"/>
    </row>
    <row r="1427" spans="1:1" ht="15.75" x14ac:dyDescent="0.3">
      <c r="A1427" s="10"/>
    </row>
    <row r="1428" spans="1:1" ht="15.75" x14ac:dyDescent="0.3">
      <c r="A1428" s="10"/>
    </row>
    <row r="1429" spans="1:1" ht="15.75" x14ac:dyDescent="0.3">
      <c r="A1429" s="10"/>
    </row>
    <row r="1430" spans="1:1" ht="15.75" x14ac:dyDescent="0.3">
      <c r="A1430" s="10"/>
    </row>
    <row r="1431" spans="1:1" ht="15.75" x14ac:dyDescent="0.3">
      <c r="A1431" s="10"/>
    </row>
    <row r="1432" spans="1:1" ht="15.75" x14ac:dyDescent="0.3">
      <c r="A1432" s="10"/>
    </row>
    <row r="1433" spans="1:1" ht="15.75" x14ac:dyDescent="0.3">
      <c r="A1433" s="10"/>
    </row>
    <row r="1434" spans="1:1" ht="15.75" x14ac:dyDescent="0.3">
      <c r="A1434" s="10"/>
    </row>
    <row r="1435" spans="1:1" ht="15.75" x14ac:dyDescent="0.3">
      <c r="A1435" s="10"/>
    </row>
    <row r="1436" spans="1:1" ht="15.75" x14ac:dyDescent="0.3">
      <c r="A1436" s="10"/>
    </row>
    <row r="1437" spans="1:1" ht="15.75" x14ac:dyDescent="0.3">
      <c r="A1437" s="10"/>
    </row>
    <row r="1438" spans="1:1" ht="15.75" x14ac:dyDescent="0.3">
      <c r="A1438" s="10"/>
    </row>
    <row r="1439" spans="1:1" ht="15.75" x14ac:dyDescent="0.3">
      <c r="A1439" s="10"/>
    </row>
    <row r="1440" spans="1:1" ht="15.75" x14ac:dyDescent="0.3">
      <c r="A1440" s="10"/>
    </row>
    <row r="1441" spans="1:1" ht="15.75" x14ac:dyDescent="0.3">
      <c r="A1441" s="10"/>
    </row>
    <row r="1442" spans="1:1" ht="15.75" x14ac:dyDescent="0.3">
      <c r="A1442" s="10"/>
    </row>
    <row r="1443" spans="1:1" ht="15.75" x14ac:dyDescent="0.3">
      <c r="A1443" s="10"/>
    </row>
    <row r="1444" spans="1:1" ht="15.75" x14ac:dyDescent="0.3">
      <c r="A1444" s="10"/>
    </row>
    <row r="1445" spans="1:1" ht="15.75" x14ac:dyDescent="0.3">
      <c r="A1445" s="10"/>
    </row>
    <row r="1446" spans="1:1" ht="15.75" x14ac:dyDescent="0.3">
      <c r="A1446" s="10"/>
    </row>
    <row r="1447" spans="1:1" ht="15.75" x14ac:dyDescent="0.3">
      <c r="A1447" s="10"/>
    </row>
    <row r="1448" spans="1:1" ht="15.75" x14ac:dyDescent="0.3">
      <c r="A1448" s="10"/>
    </row>
    <row r="1449" spans="1:1" ht="15.75" x14ac:dyDescent="0.3">
      <c r="A1449" s="10"/>
    </row>
    <row r="1450" spans="1:1" ht="15.75" x14ac:dyDescent="0.3">
      <c r="A1450" s="10"/>
    </row>
    <row r="1451" spans="1:1" ht="15.75" x14ac:dyDescent="0.3">
      <c r="A1451" s="10"/>
    </row>
    <row r="1452" spans="1:1" ht="15.75" x14ac:dyDescent="0.3">
      <c r="A1452" s="10"/>
    </row>
    <row r="1453" spans="1:1" ht="15.75" x14ac:dyDescent="0.3">
      <c r="A1453" s="10"/>
    </row>
    <row r="1454" spans="1:1" ht="15.75" x14ac:dyDescent="0.3">
      <c r="A1454" s="10"/>
    </row>
    <row r="1455" spans="1:1" ht="15.75" x14ac:dyDescent="0.3">
      <c r="A1455" s="10"/>
    </row>
    <row r="1456" spans="1:1" ht="15.75" x14ac:dyDescent="0.3">
      <c r="A1456" s="10"/>
    </row>
    <row r="1457" spans="1:1" ht="15.75" x14ac:dyDescent="0.3">
      <c r="A1457" s="10"/>
    </row>
    <row r="1458" spans="1:1" ht="15.75" x14ac:dyDescent="0.3">
      <c r="A1458" s="10"/>
    </row>
    <row r="1459" spans="1:1" ht="15.75" x14ac:dyDescent="0.3">
      <c r="A1459" s="10"/>
    </row>
    <row r="1460" spans="1:1" ht="15.75" x14ac:dyDescent="0.3">
      <c r="A1460" s="10"/>
    </row>
    <row r="1461" spans="1:1" ht="15.75" x14ac:dyDescent="0.3">
      <c r="A1461" s="10"/>
    </row>
    <row r="1462" spans="1:1" ht="15.75" x14ac:dyDescent="0.3">
      <c r="A1462" s="10"/>
    </row>
    <row r="1463" spans="1:1" ht="15.75" x14ac:dyDescent="0.3">
      <c r="A1463" s="10"/>
    </row>
    <row r="1464" spans="1:1" ht="15.75" x14ac:dyDescent="0.3">
      <c r="A1464" s="10"/>
    </row>
    <row r="1465" spans="1:1" ht="15.75" x14ac:dyDescent="0.3">
      <c r="A1465" s="10"/>
    </row>
    <row r="1466" spans="1:1" ht="15.75" x14ac:dyDescent="0.3">
      <c r="A1466" s="10"/>
    </row>
    <row r="1467" spans="1:1" ht="15.75" x14ac:dyDescent="0.3">
      <c r="A1467" s="10"/>
    </row>
    <row r="1468" spans="1:1" ht="15.75" x14ac:dyDescent="0.3">
      <c r="A1468" s="10"/>
    </row>
    <row r="1469" spans="1:1" ht="15.75" x14ac:dyDescent="0.3">
      <c r="A1469" s="10"/>
    </row>
    <row r="1470" spans="1:1" ht="15.75" x14ac:dyDescent="0.3">
      <c r="A1470" s="10"/>
    </row>
    <row r="1471" spans="1:1" ht="15.75" x14ac:dyDescent="0.3">
      <c r="A1471" s="10"/>
    </row>
    <row r="1472" spans="1:1" ht="15.75" x14ac:dyDescent="0.3">
      <c r="A1472" s="10"/>
    </row>
    <row r="1473" spans="1:1" ht="15.75" x14ac:dyDescent="0.3">
      <c r="A1473" s="10"/>
    </row>
    <row r="1474" spans="1:1" ht="15.75" x14ac:dyDescent="0.3">
      <c r="A1474" s="10"/>
    </row>
    <row r="1475" spans="1:1" ht="15.75" x14ac:dyDescent="0.3">
      <c r="A1475" s="10"/>
    </row>
    <row r="1476" spans="1:1" ht="15.75" x14ac:dyDescent="0.3">
      <c r="A1476" s="10"/>
    </row>
    <row r="1477" spans="1:1" ht="15.75" x14ac:dyDescent="0.3">
      <c r="A1477" s="10"/>
    </row>
    <row r="1478" spans="1:1" ht="15.75" x14ac:dyDescent="0.3">
      <c r="A1478" s="10"/>
    </row>
    <row r="1479" spans="1:1" ht="15.75" x14ac:dyDescent="0.3">
      <c r="A1479" s="10"/>
    </row>
    <row r="1480" spans="1:1" ht="15.75" x14ac:dyDescent="0.3">
      <c r="A1480" s="10"/>
    </row>
    <row r="1481" spans="1:1" ht="15.75" x14ac:dyDescent="0.3">
      <c r="A1481" s="10"/>
    </row>
    <row r="1482" spans="1:1" ht="15.75" x14ac:dyDescent="0.3">
      <c r="A1482" s="10"/>
    </row>
    <row r="1483" spans="1:1" ht="15.75" x14ac:dyDescent="0.3">
      <c r="A1483" s="10"/>
    </row>
    <row r="1484" spans="1:1" ht="15.75" x14ac:dyDescent="0.3">
      <c r="A1484" s="10"/>
    </row>
    <row r="1485" spans="1:1" ht="15.75" x14ac:dyDescent="0.3">
      <c r="A1485" s="10"/>
    </row>
    <row r="1486" spans="1:1" ht="15.75" x14ac:dyDescent="0.3">
      <c r="A1486" s="10"/>
    </row>
    <row r="1487" spans="1:1" ht="15.75" x14ac:dyDescent="0.3">
      <c r="A1487" s="10"/>
    </row>
    <row r="1488" spans="1:1" ht="15.75" x14ac:dyDescent="0.3">
      <c r="A1488" s="10"/>
    </row>
    <row r="1489" spans="1:1" ht="15.75" x14ac:dyDescent="0.3">
      <c r="A1489" s="10"/>
    </row>
    <row r="1490" spans="1:1" ht="15.75" x14ac:dyDescent="0.3">
      <c r="A1490" s="10"/>
    </row>
    <row r="1491" spans="1:1" ht="15.75" x14ac:dyDescent="0.3">
      <c r="A1491" s="10"/>
    </row>
    <row r="1492" spans="1:1" ht="15.75" x14ac:dyDescent="0.3">
      <c r="A1492" s="10"/>
    </row>
    <row r="1493" spans="1:1" ht="15.75" x14ac:dyDescent="0.3">
      <c r="A1493" s="10"/>
    </row>
    <row r="1494" spans="1:1" ht="15.75" x14ac:dyDescent="0.3">
      <c r="A1494" s="10"/>
    </row>
    <row r="1495" spans="1:1" ht="15.75" x14ac:dyDescent="0.3">
      <c r="A1495" s="10"/>
    </row>
    <row r="1496" spans="1:1" ht="15.75" x14ac:dyDescent="0.3">
      <c r="A1496" s="10"/>
    </row>
    <row r="1497" spans="1:1" ht="15.75" x14ac:dyDescent="0.3">
      <c r="A1497" s="10"/>
    </row>
    <row r="1498" spans="1:1" ht="15.75" x14ac:dyDescent="0.3">
      <c r="A1498" s="10"/>
    </row>
    <row r="1499" spans="1:1" ht="15.75" x14ac:dyDescent="0.3">
      <c r="A1499" s="10"/>
    </row>
    <row r="1500" spans="1:1" ht="15.75" x14ac:dyDescent="0.3">
      <c r="A1500" s="10"/>
    </row>
    <row r="1501" spans="1:1" ht="15.75" x14ac:dyDescent="0.3">
      <c r="A1501" s="10"/>
    </row>
    <row r="1502" spans="1:1" ht="15.75" x14ac:dyDescent="0.3">
      <c r="A1502" s="10"/>
    </row>
    <row r="1503" spans="1:1" ht="15.75" x14ac:dyDescent="0.3">
      <c r="A1503" s="10"/>
    </row>
    <row r="1504" spans="1:1" ht="15.75" x14ac:dyDescent="0.3">
      <c r="A1504" s="10"/>
    </row>
    <row r="1505" spans="1:1" ht="15.75" x14ac:dyDescent="0.3">
      <c r="A1505" s="10"/>
    </row>
    <row r="1506" spans="1:1" ht="15.75" x14ac:dyDescent="0.3">
      <c r="A1506" s="10"/>
    </row>
    <row r="1507" spans="1:1" ht="15.75" x14ac:dyDescent="0.3">
      <c r="A1507" s="10"/>
    </row>
    <row r="1508" spans="1:1" ht="15.75" x14ac:dyDescent="0.3">
      <c r="A1508" s="10"/>
    </row>
    <row r="1509" spans="1:1" ht="15.75" x14ac:dyDescent="0.3">
      <c r="A1509" s="10"/>
    </row>
    <row r="1510" spans="1:1" ht="15.75" x14ac:dyDescent="0.3">
      <c r="A1510" s="10"/>
    </row>
    <row r="1511" spans="1:1" ht="15.75" x14ac:dyDescent="0.3">
      <c r="A1511" s="10"/>
    </row>
    <row r="1512" spans="1:1" ht="15.75" x14ac:dyDescent="0.3">
      <c r="A1512" s="10"/>
    </row>
    <row r="1513" spans="1:1" ht="15.75" x14ac:dyDescent="0.3">
      <c r="A1513" s="10"/>
    </row>
    <row r="1514" spans="1:1" ht="15.75" x14ac:dyDescent="0.3">
      <c r="A1514" s="10"/>
    </row>
    <row r="1515" spans="1:1" ht="15.75" x14ac:dyDescent="0.3">
      <c r="A1515" s="10"/>
    </row>
    <row r="1516" spans="1:1" ht="15.75" x14ac:dyDescent="0.3">
      <c r="A1516" s="10"/>
    </row>
    <row r="1517" spans="1:1" ht="15.75" x14ac:dyDescent="0.3">
      <c r="A1517" s="10"/>
    </row>
    <row r="1518" spans="1:1" ht="15.75" x14ac:dyDescent="0.3">
      <c r="A1518" s="10"/>
    </row>
    <row r="1519" spans="1:1" ht="15.75" x14ac:dyDescent="0.3">
      <c r="A1519" s="10"/>
    </row>
    <row r="1520" spans="1:1" ht="15.75" x14ac:dyDescent="0.3">
      <c r="A1520" s="10"/>
    </row>
    <row r="1521" spans="1:1" ht="15.75" x14ac:dyDescent="0.3">
      <c r="A1521" s="10"/>
    </row>
    <row r="1522" spans="1:1" ht="15.75" x14ac:dyDescent="0.3">
      <c r="A1522" s="10"/>
    </row>
    <row r="1523" spans="1:1" ht="15.75" x14ac:dyDescent="0.3">
      <c r="A1523" s="10"/>
    </row>
    <row r="1524" spans="1:1" ht="15.75" x14ac:dyDescent="0.3">
      <c r="A1524" s="10"/>
    </row>
    <row r="1525" spans="1:1" ht="15.75" x14ac:dyDescent="0.3">
      <c r="A1525" s="10"/>
    </row>
    <row r="1526" spans="1:1" ht="15.75" x14ac:dyDescent="0.3">
      <c r="A1526" s="10"/>
    </row>
    <row r="1527" spans="1:1" ht="15.75" x14ac:dyDescent="0.3">
      <c r="A1527" s="10"/>
    </row>
    <row r="1528" spans="1:1" ht="15.75" x14ac:dyDescent="0.3">
      <c r="A1528" s="10"/>
    </row>
    <row r="1529" spans="1:1" ht="15.75" x14ac:dyDescent="0.3">
      <c r="A1529" s="10"/>
    </row>
    <row r="1530" spans="1:1" ht="15.75" x14ac:dyDescent="0.3">
      <c r="A1530" s="10"/>
    </row>
    <row r="1531" spans="1:1" ht="15.75" x14ac:dyDescent="0.3">
      <c r="A1531" s="10"/>
    </row>
    <row r="1532" spans="1:1" ht="15.75" x14ac:dyDescent="0.3">
      <c r="A1532" s="10"/>
    </row>
    <row r="1533" spans="1:1" ht="15.75" x14ac:dyDescent="0.3">
      <c r="A1533" s="10"/>
    </row>
    <row r="1534" spans="1:1" ht="15.75" x14ac:dyDescent="0.3">
      <c r="A1534" s="10"/>
    </row>
    <row r="1535" spans="1:1" ht="15.75" x14ac:dyDescent="0.3">
      <c r="A1535" s="10"/>
    </row>
    <row r="1536" spans="1:1" ht="15.75" x14ac:dyDescent="0.3">
      <c r="A1536" s="10"/>
    </row>
    <row r="1537" spans="1:1" ht="15.75" x14ac:dyDescent="0.3">
      <c r="A1537" s="10"/>
    </row>
    <row r="1538" spans="1:1" ht="15.75" x14ac:dyDescent="0.3">
      <c r="A1538" s="10"/>
    </row>
    <row r="1539" spans="1:1" ht="15.75" x14ac:dyDescent="0.3">
      <c r="A1539" s="10"/>
    </row>
    <row r="1540" spans="1:1" ht="15.75" x14ac:dyDescent="0.3">
      <c r="A1540" s="10"/>
    </row>
    <row r="1541" spans="1:1" ht="15.75" x14ac:dyDescent="0.3">
      <c r="A1541" s="10"/>
    </row>
    <row r="1542" spans="1:1" ht="15.75" x14ac:dyDescent="0.3">
      <c r="A1542" s="10"/>
    </row>
    <row r="1543" spans="1:1" ht="15.75" x14ac:dyDescent="0.3">
      <c r="A1543" s="10"/>
    </row>
    <row r="1544" spans="1:1" ht="15.75" x14ac:dyDescent="0.3">
      <c r="A1544" s="10"/>
    </row>
    <row r="1545" spans="1:1" ht="15.75" x14ac:dyDescent="0.3">
      <c r="A1545" s="10"/>
    </row>
    <row r="1546" spans="1:1" ht="15.75" x14ac:dyDescent="0.3">
      <c r="A1546" s="10"/>
    </row>
    <row r="1547" spans="1:1" ht="15.75" x14ac:dyDescent="0.3">
      <c r="A1547" s="10"/>
    </row>
    <row r="1548" spans="1:1" ht="15.75" x14ac:dyDescent="0.3">
      <c r="A1548" s="10"/>
    </row>
    <row r="1549" spans="1:1" ht="15.75" x14ac:dyDescent="0.3">
      <c r="A1549" s="10"/>
    </row>
    <row r="1550" spans="1:1" ht="15.75" x14ac:dyDescent="0.3">
      <c r="A1550" s="10"/>
    </row>
    <row r="1551" spans="1:1" ht="15.75" x14ac:dyDescent="0.3">
      <c r="A1551" s="10"/>
    </row>
    <row r="1552" spans="1:1" ht="15.75" x14ac:dyDescent="0.3">
      <c r="A1552" s="10"/>
    </row>
    <row r="1553" spans="1:1" ht="15.75" x14ac:dyDescent="0.3">
      <c r="A1553" s="10"/>
    </row>
    <row r="1554" spans="1:1" ht="15.75" x14ac:dyDescent="0.3">
      <c r="A1554" s="10"/>
    </row>
    <row r="1555" spans="1:1" ht="15.75" x14ac:dyDescent="0.3">
      <c r="A1555" s="10"/>
    </row>
    <row r="1556" spans="1:1" ht="15.75" x14ac:dyDescent="0.3">
      <c r="A1556" s="10"/>
    </row>
    <row r="1557" spans="1:1" ht="15.75" x14ac:dyDescent="0.3">
      <c r="A1557" s="10"/>
    </row>
    <row r="1558" spans="1:1" ht="15.75" x14ac:dyDescent="0.3">
      <c r="A1558" s="10"/>
    </row>
    <row r="1559" spans="1:1" ht="15.75" x14ac:dyDescent="0.3">
      <c r="A1559" s="10"/>
    </row>
    <row r="1560" spans="1:1" ht="15.75" x14ac:dyDescent="0.3">
      <c r="A1560" s="10"/>
    </row>
    <row r="1561" spans="1:1" ht="15.75" x14ac:dyDescent="0.3">
      <c r="A1561" s="10"/>
    </row>
    <row r="1562" spans="1:1" ht="15.75" x14ac:dyDescent="0.3">
      <c r="A1562" s="10"/>
    </row>
    <row r="1563" spans="1:1" ht="15.75" x14ac:dyDescent="0.3">
      <c r="A1563" s="10"/>
    </row>
    <row r="1564" spans="1:1" ht="15.75" x14ac:dyDescent="0.3">
      <c r="A1564" s="10"/>
    </row>
    <row r="1565" spans="1:1" ht="15.75" x14ac:dyDescent="0.3">
      <c r="A1565" s="10"/>
    </row>
    <row r="1566" spans="1:1" ht="15.75" x14ac:dyDescent="0.3">
      <c r="A1566" s="10"/>
    </row>
    <row r="1567" spans="1:1" ht="15.75" x14ac:dyDescent="0.3">
      <c r="A1567" s="10"/>
    </row>
    <row r="1568" spans="1:1" ht="15.75" x14ac:dyDescent="0.3">
      <c r="A1568" s="10"/>
    </row>
    <row r="1569" spans="1:1" ht="15.75" x14ac:dyDescent="0.3">
      <c r="A1569" s="10"/>
    </row>
    <row r="1570" spans="1:1" ht="15.75" x14ac:dyDescent="0.3">
      <c r="A1570" s="10"/>
    </row>
    <row r="1571" spans="1:1" ht="15.75" x14ac:dyDescent="0.3">
      <c r="A1571" s="10"/>
    </row>
    <row r="1572" spans="1:1" ht="15.75" x14ac:dyDescent="0.3">
      <c r="A1572" s="10"/>
    </row>
    <row r="1573" spans="1:1" ht="15.75" x14ac:dyDescent="0.3">
      <c r="A1573" s="10"/>
    </row>
    <row r="1574" spans="1:1" ht="15.75" x14ac:dyDescent="0.3">
      <c r="A1574" s="10"/>
    </row>
    <row r="1575" spans="1:1" ht="15.75" x14ac:dyDescent="0.3">
      <c r="A1575" s="10"/>
    </row>
    <row r="1576" spans="1:1" ht="15.75" x14ac:dyDescent="0.3">
      <c r="A1576" s="10"/>
    </row>
    <row r="1577" spans="1:1" ht="15.75" x14ac:dyDescent="0.3">
      <c r="A1577" s="10"/>
    </row>
    <row r="1578" spans="1:1" ht="15.75" x14ac:dyDescent="0.3">
      <c r="A1578" s="10"/>
    </row>
    <row r="1579" spans="1:1" ht="15.75" x14ac:dyDescent="0.3">
      <c r="A1579" s="10"/>
    </row>
    <row r="1580" spans="1:1" ht="15.75" x14ac:dyDescent="0.3">
      <c r="A1580" s="10"/>
    </row>
    <row r="1581" spans="1:1" ht="15.75" x14ac:dyDescent="0.3">
      <c r="A1581" s="10"/>
    </row>
    <row r="1582" spans="1:1" ht="15.75" x14ac:dyDescent="0.3">
      <c r="A1582" s="10"/>
    </row>
    <row r="1583" spans="1:1" ht="15.75" x14ac:dyDescent="0.3">
      <c r="A1583" s="10"/>
    </row>
    <row r="1584" spans="1:1" ht="15.75" x14ac:dyDescent="0.3">
      <c r="A1584" s="10"/>
    </row>
    <row r="1585" spans="1:1" ht="15.75" x14ac:dyDescent="0.3">
      <c r="A1585" s="10"/>
    </row>
    <row r="1586" spans="1:1" ht="15.75" x14ac:dyDescent="0.3">
      <c r="A1586" s="10"/>
    </row>
    <row r="1587" spans="1:1" ht="15.75" x14ac:dyDescent="0.3">
      <c r="A1587" s="10"/>
    </row>
    <row r="1588" spans="1:1" ht="15.75" x14ac:dyDescent="0.3">
      <c r="A1588" s="10"/>
    </row>
    <row r="1589" spans="1:1" ht="15.75" x14ac:dyDescent="0.3">
      <c r="A1589" s="10"/>
    </row>
    <row r="1590" spans="1:1" ht="15.75" x14ac:dyDescent="0.3">
      <c r="A1590" s="10"/>
    </row>
    <row r="1591" spans="1:1" ht="15.75" x14ac:dyDescent="0.3">
      <c r="A1591" s="10"/>
    </row>
    <row r="1592" spans="1:1" ht="15.75" x14ac:dyDescent="0.3">
      <c r="A1592" s="10"/>
    </row>
    <row r="1593" spans="1:1" ht="15.75" x14ac:dyDescent="0.3">
      <c r="A1593" s="10"/>
    </row>
    <row r="1594" spans="1:1" ht="15.75" x14ac:dyDescent="0.3">
      <c r="A1594" s="10"/>
    </row>
    <row r="1595" spans="1:1" ht="15.75" x14ac:dyDescent="0.3">
      <c r="A1595" s="10"/>
    </row>
    <row r="1596" spans="1:1" ht="15.75" x14ac:dyDescent="0.3">
      <c r="A1596" s="10"/>
    </row>
    <row r="1597" spans="1:1" ht="15.75" x14ac:dyDescent="0.3">
      <c r="A1597" s="10"/>
    </row>
    <row r="1598" spans="1:1" ht="15.75" x14ac:dyDescent="0.3">
      <c r="A1598" s="10"/>
    </row>
    <row r="1599" spans="1:1" ht="15.75" x14ac:dyDescent="0.3">
      <c r="A1599" s="10"/>
    </row>
    <row r="1600" spans="1:1" ht="15.75" x14ac:dyDescent="0.3">
      <c r="A1600" s="10"/>
    </row>
    <row r="1601" spans="1:1" ht="15.75" x14ac:dyDescent="0.3">
      <c r="A1601" s="10"/>
    </row>
    <row r="1602" spans="1:1" ht="15.75" x14ac:dyDescent="0.3">
      <c r="A1602" s="10"/>
    </row>
    <row r="1603" spans="1:1" ht="15.75" x14ac:dyDescent="0.3">
      <c r="A1603" s="10"/>
    </row>
    <row r="1604" spans="1:1" ht="15.75" x14ac:dyDescent="0.3">
      <c r="A1604" s="10"/>
    </row>
    <row r="1605" spans="1:1" ht="15.75" x14ac:dyDescent="0.3">
      <c r="A1605" s="10"/>
    </row>
    <row r="1606" spans="1:1" ht="15.75" x14ac:dyDescent="0.3">
      <c r="A1606" s="10"/>
    </row>
    <row r="1607" spans="1:1" ht="15.75" x14ac:dyDescent="0.3">
      <c r="A1607" s="10"/>
    </row>
    <row r="1608" spans="1:1" ht="15.75" x14ac:dyDescent="0.3">
      <c r="A1608" s="10"/>
    </row>
    <row r="1609" spans="1:1" ht="15.75" x14ac:dyDescent="0.3">
      <c r="A1609" s="10"/>
    </row>
    <row r="1610" spans="1:1" ht="15.75" x14ac:dyDescent="0.3">
      <c r="A1610" s="10"/>
    </row>
    <row r="1611" spans="1:1" ht="15.75" x14ac:dyDescent="0.3">
      <c r="A1611" s="10"/>
    </row>
    <row r="1612" spans="1:1" ht="15.75" x14ac:dyDescent="0.3">
      <c r="A1612" s="10"/>
    </row>
    <row r="1613" spans="1:1" ht="15.75" x14ac:dyDescent="0.3">
      <c r="A1613" s="10"/>
    </row>
    <row r="1614" spans="1:1" ht="15.75" x14ac:dyDescent="0.3">
      <c r="A1614" s="10"/>
    </row>
    <row r="1615" spans="1:1" ht="15.75" x14ac:dyDescent="0.3">
      <c r="A1615" s="10"/>
    </row>
    <row r="1616" spans="1:1" ht="15.75" x14ac:dyDescent="0.3">
      <c r="A1616" s="10"/>
    </row>
    <row r="1617" spans="1:1" ht="15.75" x14ac:dyDescent="0.3">
      <c r="A1617" s="10"/>
    </row>
    <row r="1618" spans="1:1" ht="15.75" x14ac:dyDescent="0.3">
      <c r="A1618" s="10"/>
    </row>
    <row r="1619" spans="1:1" ht="15.75" x14ac:dyDescent="0.3">
      <c r="A1619" s="10"/>
    </row>
    <row r="1620" spans="1:1" ht="15.75" x14ac:dyDescent="0.3">
      <c r="A1620" s="10"/>
    </row>
    <row r="1621" spans="1:1" ht="15.75" x14ac:dyDescent="0.3">
      <c r="A1621" s="10"/>
    </row>
    <row r="1622" spans="1:1" ht="15.75" x14ac:dyDescent="0.3">
      <c r="A1622" s="10"/>
    </row>
    <row r="1623" spans="1:1" ht="15.75" x14ac:dyDescent="0.3">
      <c r="A1623" s="10"/>
    </row>
    <row r="1624" spans="1:1" ht="15.75" x14ac:dyDescent="0.3">
      <c r="A1624" s="10"/>
    </row>
    <row r="1625" spans="1:1" ht="15.75" x14ac:dyDescent="0.3">
      <c r="A1625" s="10"/>
    </row>
    <row r="1626" spans="1:1" ht="15.75" x14ac:dyDescent="0.3">
      <c r="A1626" s="10"/>
    </row>
    <row r="1627" spans="1:1" ht="15.75" x14ac:dyDescent="0.3">
      <c r="A1627" s="10"/>
    </row>
    <row r="1628" spans="1:1" ht="15.75" x14ac:dyDescent="0.3">
      <c r="A1628" s="10"/>
    </row>
    <row r="1629" spans="1:1" ht="15.75" x14ac:dyDescent="0.3">
      <c r="A1629" s="10"/>
    </row>
    <row r="1630" spans="1:1" ht="15.75" x14ac:dyDescent="0.3">
      <c r="A1630" s="10"/>
    </row>
    <row r="1631" spans="1:1" ht="15.75" x14ac:dyDescent="0.3">
      <c r="A1631" s="10"/>
    </row>
    <row r="1632" spans="1:1" ht="15.75" x14ac:dyDescent="0.3">
      <c r="A1632" s="10"/>
    </row>
    <row r="1633" spans="1:1" ht="15.75" x14ac:dyDescent="0.3">
      <c r="A1633" s="10"/>
    </row>
    <row r="1634" spans="1:1" ht="15.75" x14ac:dyDescent="0.3">
      <c r="A1634" s="10"/>
    </row>
    <row r="1635" spans="1:1" ht="15.75" x14ac:dyDescent="0.3">
      <c r="A1635" s="10"/>
    </row>
    <row r="1636" spans="1:1" ht="15.75" x14ac:dyDescent="0.3">
      <c r="A1636" s="10"/>
    </row>
    <row r="1637" spans="1:1" ht="15.75" x14ac:dyDescent="0.3">
      <c r="A1637" s="10"/>
    </row>
    <row r="1638" spans="1:1" ht="15.75" x14ac:dyDescent="0.3">
      <c r="A1638" s="10"/>
    </row>
    <row r="1639" spans="1:1" ht="15.75" x14ac:dyDescent="0.3">
      <c r="A1639" s="10"/>
    </row>
    <row r="1640" spans="1:1" ht="15.75" x14ac:dyDescent="0.3">
      <c r="A1640" s="10"/>
    </row>
    <row r="1641" spans="1:1" ht="15.75" x14ac:dyDescent="0.3">
      <c r="A1641" s="10"/>
    </row>
    <row r="1642" spans="1:1" ht="15.75" x14ac:dyDescent="0.3">
      <c r="A1642" s="10"/>
    </row>
    <row r="1643" spans="1:1" ht="15.75" x14ac:dyDescent="0.3">
      <c r="A1643" s="10"/>
    </row>
    <row r="1644" spans="1:1" ht="15.75" x14ac:dyDescent="0.3">
      <c r="A1644" s="10"/>
    </row>
    <row r="1645" spans="1:1" ht="15.75" x14ac:dyDescent="0.3">
      <c r="A1645" s="10"/>
    </row>
    <row r="1646" spans="1:1" ht="15.75" x14ac:dyDescent="0.3">
      <c r="A1646" s="10"/>
    </row>
    <row r="1647" spans="1:1" ht="15.75" x14ac:dyDescent="0.3">
      <c r="A1647" s="10"/>
    </row>
    <row r="1648" spans="1:1" ht="15.75" x14ac:dyDescent="0.3">
      <c r="A1648" s="10"/>
    </row>
    <row r="1649" spans="1:1" ht="15.75" x14ac:dyDescent="0.3">
      <c r="A1649" s="10"/>
    </row>
    <row r="1650" spans="1:1" ht="15.75" x14ac:dyDescent="0.3">
      <c r="A1650" s="10"/>
    </row>
    <row r="1651" spans="1:1" ht="15.75" x14ac:dyDescent="0.3">
      <c r="A1651" s="10"/>
    </row>
    <row r="1652" spans="1:1" ht="15.75" x14ac:dyDescent="0.3">
      <c r="A1652" s="10"/>
    </row>
    <row r="1653" spans="1:1" ht="15.75" x14ac:dyDescent="0.3">
      <c r="A1653" s="10"/>
    </row>
    <row r="1654" spans="1:1" ht="15.75" x14ac:dyDescent="0.3">
      <c r="A1654" s="10"/>
    </row>
    <row r="1655" spans="1:1" ht="15.75" x14ac:dyDescent="0.3">
      <c r="A1655" s="10"/>
    </row>
    <row r="1656" spans="1:1" ht="15.75" x14ac:dyDescent="0.3">
      <c r="A1656" s="10"/>
    </row>
    <row r="1657" spans="1:1" ht="15.75" x14ac:dyDescent="0.3">
      <c r="A1657" s="10"/>
    </row>
    <row r="1658" spans="1:1" ht="15.75" x14ac:dyDescent="0.3">
      <c r="A1658" s="10"/>
    </row>
    <row r="1659" spans="1:1" ht="15.75" x14ac:dyDescent="0.3">
      <c r="A1659" s="10"/>
    </row>
    <row r="1660" spans="1:1" ht="15.75" x14ac:dyDescent="0.3">
      <c r="A1660" s="10"/>
    </row>
    <row r="1661" spans="1:1" ht="15.75" x14ac:dyDescent="0.3">
      <c r="A1661" s="10"/>
    </row>
    <row r="1662" spans="1:1" ht="15.75" x14ac:dyDescent="0.3">
      <c r="A1662" s="10"/>
    </row>
    <row r="1663" spans="1:1" ht="15.75" x14ac:dyDescent="0.3">
      <c r="A1663" s="10"/>
    </row>
    <row r="1664" spans="1:1" ht="15.75" x14ac:dyDescent="0.3">
      <c r="A1664" s="10"/>
    </row>
    <row r="1665" spans="1:1" ht="15.75" x14ac:dyDescent="0.3">
      <c r="A1665" s="10"/>
    </row>
    <row r="1666" spans="1:1" ht="15.75" x14ac:dyDescent="0.3">
      <c r="A1666" s="10"/>
    </row>
    <row r="1667" spans="1:1" ht="15.75" x14ac:dyDescent="0.3">
      <c r="A1667" s="10"/>
    </row>
    <row r="1668" spans="1:1" ht="15.75" x14ac:dyDescent="0.3">
      <c r="A1668" s="10"/>
    </row>
    <row r="1669" spans="1:1" ht="15.75" x14ac:dyDescent="0.3">
      <c r="A1669" s="10"/>
    </row>
    <row r="1670" spans="1:1" ht="15.75" x14ac:dyDescent="0.3">
      <c r="A1670" s="10"/>
    </row>
    <row r="1671" spans="1:1" ht="15.75" x14ac:dyDescent="0.3">
      <c r="A1671" s="10"/>
    </row>
    <row r="1672" spans="1:1" ht="15.75" x14ac:dyDescent="0.3">
      <c r="A1672" s="10"/>
    </row>
    <row r="1673" spans="1:1" ht="15.75" x14ac:dyDescent="0.3">
      <c r="A1673" s="10"/>
    </row>
    <row r="1674" spans="1:1" ht="15.75" x14ac:dyDescent="0.3">
      <c r="A1674" s="10"/>
    </row>
    <row r="1675" spans="1:1" ht="15.75" x14ac:dyDescent="0.3">
      <c r="A1675" s="10"/>
    </row>
    <row r="1676" spans="1:1" ht="15.75" x14ac:dyDescent="0.3">
      <c r="A1676" s="10"/>
    </row>
    <row r="1677" spans="1:1" ht="15.75" x14ac:dyDescent="0.3">
      <c r="A1677" s="10"/>
    </row>
    <row r="1678" spans="1:1" ht="15.75" x14ac:dyDescent="0.3">
      <c r="A1678" s="10"/>
    </row>
    <row r="1679" spans="1:1" ht="15.75" x14ac:dyDescent="0.3">
      <c r="A1679" s="10"/>
    </row>
    <row r="1680" spans="1:1" ht="15.75" x14ac:dyDescent="0.3">
      <c r="A1680" s="10"/>
    </row>
    <row r="1681" spans="1:1" ht="15.75" x14ac:dyDescent="0.3">
      <c r="A1681" s="10"/>
    </row>
    <row r="1682" spans="1:1" ht="15.75" x14ac:dyDescent="0.3">
      <c r="A1682" s="10"/>
    </row>
    <row r="1683" spans="1:1" ht="15.75" x14ac:dyDescent="0.3">
      <c r="A1683" s="10"/>
    </row>
    <row r="1684" spans="1:1" ht="15.75" x14ac:dyDescent="0.3">
      <c r="A1684" s="10"/>
    </row>
    <row r="1685" spans="1:1" ht="15.75" x14ac:dyDescent="0.3">
      <c r="A1685" s="10"/>
    </row>
    <row r="1686" spans="1:1" ht="15.75" x14ac:dyDescent="0.3">
      <c r="A1686" s="10"/>
    </row>
    <row r="1687" spans="1:1" ht="15.75" x14ac:dyDescent="0.3">
      <c r="A1687" s="10"/>
    </row>
    <row r="1688" spans="1:1" ht="15.75" x14ac:dyDescent="0.3">
      <c r="A1688" s="10"/>
    </row>
    <row r="1689" spans="1:1" ht="15.75" x14ac:dyDescent="0.3">
      <c r="A1689" s="10"/>
    </row>
    <row r="1690" spans="1:1" ht="15.75" x14ac:dyDescent="0.3">
      <c r="A1690" s="10"/>
    </row>
    <row r="1691" spans="1:1" ht="15.75" x14ac:dyDescent="0.3">
      <c r="A1691" s="10"/>
    </row>
    <row r="1692" spans="1:1" ht="15.75" x14ac:dyDescent="0.3">
      <c r="A1692" s="10"/>
    </row>
    <row r="1693" spans="1:1" ht="15.75" x14ac:dyDescent="0.3">
      <c r="A1693" s="10"/>
    </row>
    <row r="1694" spans="1:1" ht="15.75" x14ac:dyDescent="0.3">
      <c r="A1694" s="10"/>
    </row>
    <row r="1695" spans="1:1" ht="15.75" x14ac:dyDescent="0.3">
      <c r="A1695" s="10"/>
    </row>
    <row r="1696" spans="1:1" ht="15.75" x14ac:dyDescent="0.3">
      <c r="A1696" s="10"/>
    </row>
    <row r="1697" spans="1:1" ht="15.75" x14ac:dyDescent="0.3">
      <c r="A1697" s="10"/>
    </row>
    <row r="1698" spans="1:1" ht="15.75" x14ac:dyDescent="0.3">
      <c r="A1698" s="10"/>
    </row>
    <row r="1699" spans="1:1" ht="15.75" x14ac:dyDescent="0.3">
      <c r="A1699" s="10"/>
    </row>
    <row r="1700" spans="1:1" ht="15.75" x14ac:dyDescent="0.3">
      <c r="A1700" s="10"/>
    </row>
    <row r="1701" spans="1:1" ht="15.75" x14ac:dyDescent="0.3">
      <c r="A1701" s="10"/>
    </row>
    <row r="1702" spans="1:1" ht="15.75" x14ac:dyDescent="0.3">
      <c r="A1702" s="10"/>
    </row>
    <row r="1703" spans="1:1" ht="15.75" x14ac:dyDescent="0.3">
      <c r="A1703" s="10"/>
    </row>
    <row r="1704" spans="1:1" ht="15.75" x14ac:dyDescent="0.3">
      <c r="A1704" s="10"/>
    </row>
    <row r="1705" spans="1:1" ht="15.75" x14ac:dyDescent="0.3">
      <c r="A1705" s="10"/>
    </row>
    <row r="1706" spans="1:1" ht="15.75" x14ac:dyDescent="0.3">
      <c r="A1706" s="10"/>
    </row>
    <row r="1707" spans="1:1" ht="15.75" x14ac:dyDescent="0.3">
      <c r="A1707" s="10"/>
    </row>
    <row r="1708" spans="1:1" ht="15.75" x14ac:dyDescent="0.3">
      <c r="A1708" s="10"/>
    </row>
    <row r="1709" spans="1:1" ht="15.75" x14ac:dyDescent="0.3">
      <c r="A1709" s="10"/>
    </row>
    <row r="1710" spans="1:1" ht="15.75" x14ac:dyDescent="0.3">
      <c r="A1710" s="10"/>
    </row>
    <row r="1711" spans="1:1" ht="15.75" x14ac:dyDescent="0.3">
      <c r="A1711" s="10"/>
    </row>
    <row r="1712" spans="1:1" ht="15.75" x14ac:dyDescent="0.3">
      <c r="A1712" s="10"/>
    </row>
    <row r="1713" spans="1:1" ht="15.75" x14ac:dyDescent="0.3">
      <c r="A1713" s="10"/>
    </row>
    <row r="1714" spans="1:1" ht="15.75" x14ac:dyDescent="0.3">
      <c r="A1714" s="10"/>
    </row>
    <row r="1715" spans="1:1" ht="15.75" x14ac:dyDescent="0.3">
      <c r="A1715" s="10"/>
    </row>
    <row r="1716" spans="1:1" ht="15.75" x14ac:dyDescent="0.3">
      <c r="A1716" s="10"/>
    </row>
    <row r="1717" spans="1:1" ht="15.75" x14ac:dyDescent="0.3">
      <c r="A1717" s="10"/>
    </row>
    <row r="1718" spans="1:1" ht="15.75" x14ac:dyDescent="0.3">
      <c r="A1718" s="10"/>
    </row>
    <row r="1719" spans="1:1" ht="15.75" x14ac:dyDescent="0.3">
      <c r="A1719" s="10"/>
    </row>
    <row r="1720" spans="1:1" ht="15.75" x14ac:dyDescent="0.3">
      <c r="A1720" s="10"/>
    </row>
    <row r="1721" spans="1:1" ht="15.75" x14ac:dyDescent="0.3">
      <c r="A1721" s="10"/>
    </row>
    <row r="1722" spans="1:1" ht="15.75" x14ac:dyDescent="0.3">
      <c r="A1722" s="10"/>
    </row>
    <row r="1723" spans="1:1" ht="15.75" x14ac:dyDescent="0.3">
      <c r="A1723" s="10"/>
    </row>
    <row r="1724" spans="1:1" ht="15.75" x14ac:dyDescent="0.3">
      <c r="A1724" s="10"/>
    </row>
    <row r="1725" spans="1:1" ht="15.75" x14ac:dyDescent="0.3">
      <c r="A1725" s="10"/>
    </row>
    <row r="1726" spans="1:1" ht="15.75" x14ac:dyDescent="0.3">
      <c r="A1726" s="10"/>
    </row>
    <row r="1727" spans="1:1" ht="15.75" x14ac:dyDescent="0.3">
      <c r="A1727" s="10"/>
    </row>
    <row r="1728" spans="1:1" ht="15.75" x14ac:dyDescent="0.3">
      <c r="A1728" s="10"/>
    </row>
    <row r="1729" spans="1:1" ht="15.75" x14ac:dyDescent="0.3">
      <c r="A1729" s="10"/>
    </row>
    <row r="1730" spans="1:1" ht="15.75" x14ac:dyDescent="0.3">
      <c r="A1730" s="10"/>
    </row>
    <row r="1731" spans="1:1" ht="15.75" x14ac:dyDescent="0.3">
      <c r="A1731" s="10"/>
    </row>
    <row r="1732" spans="1:1" ht="15.75" x14ac:dyDescent="0.3">
      <c r="A1732" s="10"/>
    </row>
    <row r="1733" spans="1:1" ht="15.75" x14ac:dyDescent="0.3">
      <c r="A1733" s="10"/>
    </row>
    <row r="1734" spans="1:1" ht="15.75" x14ac:dyDescent="0.3">
      <c r="A1734" s="10"/>
    </row>
    <row r="1735" spans="1:1" ht="15.75" x14ac:dyDescent="0.3">
      <c r="A1735" s="10"/>
    </row>
    <row r="1736" spans="1:1" ht="15.75" x14ac:dyDescent="0.3">
      <c r="A1736" s="10"/>
    </row>
    <row r="1737" spans="1:1" ht="15.75" x14ac:dyDescent="0.3">
      <c r="A1737" s="10"/>
    </row>
    <row r="1738" spans="1:1" ht="15.75" x14ac:dyDescent="0.3">
      <c r="A1738" s="10"/>
    </row>
    <row r="1739" spans="1:1" ht="15.75" x14ac:dyDescent="0.3">
      <c r="A1739" s="10"/>
    </row>
    <row r="1740" spans="1:1" ht="15.75" x14ac:dyDescent="0.3">
      <c r="A1740" s="10"/>
    </row>
    <row r="1741" spans="1:1" ht="15.75" x14ac:dyDescent="0.3">
      <c r="A1741" s="10"/>
    </row>
    <row r="1742" spans="1:1" ht="15.75" x14ac:dyDescent="0.3">
      <c r="A1742" s="10"/>
    </row>
    <row r="1743" spans="1:1" ht="15.75" x14ac:dyDescent="0.3">
      <c r="A1743" s="10"/>
    </row>
    <row r="1744" spans="1:1" ht="15.75" x14ac:dyDescent="0.3">
      <c r="A1744" s="10"/>
    </row>
    <row r="1745" spans="1:1" ht="15.75" x14ac:dyDescent="0.3">
      <c r="A1745" s="10"/>
    </row>
    <row r="1746" spans="1:1" ht="15.75" x14ac:dyDescent="0.3">
      <c r="A1746" s="10"/>
    </row>
    <row r="1747" spans="1:1" ht="15.75" x14ac:dyDescent="0.3">
      <c r="A1747" s="10"/>
    </row>
    <row r="1748" spans="1:1" ht="15.75" x14ac:dyDescent="0.3">
      <c r="A1748" s="10"/>
    </row>
    <row r="1749" spans="1:1" ht="15.75" x14ac:dyDescent="0.3">
      <c r="A1749" s="10"/>
    </row>
    <row r="1750" spans="1:1" ht="15.75" x14ac:dyDescent="0.3">
      <c r="A1750" s="10"/>
    </row>
    <row r="1751" spans="1:1" ht="15.75" x14ac:dyDescent="0.3">
      <c r="A1751" s="10"/>
    </row>
    <row r="1752" spans="1:1" ht="15.75" x14ac:dyDescent="0.3">
      <c r="A1752" s="10"/>
    </row>
    <row r="1753" spans="1:1" ht="15.75" x14ac:dyDescent="0.3">
      <c r="A1753" s="10"/>
    </row>
    <row r="1754" spans="1:1" ht="15.75" x14ac:dyDescent="0.3">
      <c r="A1754" s="10"/>
    </row>
    <row r="1755" spans="1:1" ht="15.75" x14ac:dyDescent="0.3">
      <c r="A1755" s="10"/>
    </row>
    <row r="1756" spans="1:1" ht="15.75" x14ac:dyDescent="0.3">
      <c r="A1756" s="10"/>
    </row>
    <row r="1757" spans="1:1" ht="15.75" x14ac:dyDescent="0.3">
      <c r="A1757" s="10"/>
    </row>
    <row r="1758" spans="1:1" ht="15.75" x14ac:dyDescent="0.3">
      <c r="A1758" s="10"/>
    </row>
    <row r="1759" spans="1:1" ht="15.75" x14ac:dyDescent="0.3">
      <c r="A1759" s="10"/>
    </row>
    <row r="1760" spans="1:1" ht="15.75" x14ac:dyDescent="0.3">
      <c r="A1760" s="10"/>
    </row>
    <row r="1761" spans="1:1" ht="15.75" x14ac:dyDescent="0.3">
      <c r="A1761" s="10"/>
    </row>
    <row r="1762" spans="1:1" ht="15.75" x14ac:dyDescent="0.3">
      <c r="A1762" s="10"/>
    </row>
    <row r="1763" spans="1:1" ht="15.75" x14ac:dyDescent="0.3">
      <c r="A1763" s="10"/>
    </row>
    <row r="1764" spans="1:1" ht="15.75" x14ac:dyDescent="0.3">
      <c r="A1764" s="10"/>
    </row>
    <row r="1765" spans="1:1" ht="15.75" x14ac:dyDescent="0.3">
      <c r="A1765" s="10"/>
    </row>
    <row r="1766" spans="1:1" ht="15.75" x14ac:dyDescent="0.3">
      <c r="A1766" s="10"/>
    </row>
    <row r="1767" spans="1:1" ht="15.75" x14ac:dyDescent="0.3">
      <c r="A1767" s="10"/>
    </row>
    <row r="1768" spans="1:1" ht="15.75" x14ac:dyDescent="0.3">
      <c r="A1768" s="10"/>
    </row>
    <row r="1769" spans="1:1" ht="15.75" x14ac:dyDescent="0.3">
      <c r="A1769" s="10"/>
    </row>
    <row r="1770" spans="1:1" ht="15.75" x14ac:dyDescent="0.3">
      <c r="A1770" s="10"/>
    </row>
    <row r="1771" spans="1:1" ht="15.75" x14ac:dyDescent="0.3">
      <c r="A1771" s="10"/>
    </row>
    <row r="1772" spans="1:1" ht="15.75" x14ac:dyDescent="0.3">
      <c r="A1772" s="10"/>
    </row>
    <row r="1773" spans="1:1" ht="15.75" x14ac:dyDescent="0.3">
      <c r="A1773" s="10"/>
    </row>
    <row r="1774" spans="1:1" ht="15.75" x14ac:dyDescent="0.3">
      <c r="A1774" s="10"/>
    </row>
    <row r="1775" spans="1:1" ht="15.75" x14ac:dyDescent="0.3">
      <c r="A1775" s="10"/>
    </row>
    <row r="1776" spans="1:1" ht="15.75" x14ac:dyDescent="0.3">
      <c r="A1776" s="10"/>
    </row>
    <row r="1777" spans="1:1" ht="15.75" x14ac:dyDescent="0.3">
      <c r="A1777" s="10"/>
    </row>
    <row r="1778" spans="1:1" ht="15.75" x14ac:dyDescent="0.3">
      <c r="A1778" s="10"/>
    </row>
    <row r="1779" spans="1:1" ht="15.75" x14ac:dyDescent="0.3">
      <c r="A1779" s="10"/>
    </row>
    <row r="1780" spans="1:1" ht="15.75" x14ac:dyDescent="0.3">
      <c r="A1780" s="10"/>
    </row>
    <row r="1781" spans="1:1" ht="15.75" x14ac:dyDescent="0.3">
      <c r="A1781" s="10"/>
    </row>
    <row r="1782" spans="1:1" ht="15.75" x14ac:dyDescent="0.3">
      <c r="A1782" s="10"/>
    </row>
    <row r="1783" spans="1:1" ht="15.75" x14ac:dyDescent="0.3">
      <c r="A1783" s="10"/>
    </row>
    <row r="1784" spans="1:1" ht="15.75" x14ac:dyDescent="0.3">
      <c r="A1784" s="10"/>
    </row>
    <row r="1785" spans="1:1" ht="15.75" x14ac:dyDescent="0.3">
      <c r="A1785" s="10"/>
    </row>
    <row r="1786" spans="1:1" ht="15.75" x14ac:dyDescent="0.3">
      <c r="A1786" s="10"/>
    </row>
    <row r="1787" spans="1:1" ht="15.75" x14ac:dyDescent="0.3">
      <c r="A1787" s="10"/>
    </row>
    <row r="1788" spans="1:1" ht="15.75" x14ac:dyDescent="0.3">
      <c r="A1788" s="10"/>
    </row>
    <row r="1789" spans="1:1" ht="15.75" x14ac:dyDescent="0.3">
      <c r="A1789" s="10"/>
    </row>
    <row r="1790" spans="1:1" ht="15.75" x14ac:dyDescent="0.3">
      <c r="A1790" s="10"/>
    </row>
    <row r="1791" spans="1:1" ht="15.75" x14ac:dyDescent="0.3">
      <c r="A1791" s="10"/>
    </row>
    <row r="1792" spans="1:1" ht="15.75" x14ac:dyDescent="0.3">
      <c r="A1792" s="10"/>
    </row>
    <row r="1793" spans="1:1" ht="15.75" x14ac:dyDescent="0.3">
      <c r="A1793" s="10"/>
    </row>
    <row r="1794" spans="1:1" ht="15.75" x14ac:dyDescent="0.3">
      <c r="A1794" s="10"/>
    </row>
    <row r="1795" spans="1:1" ht="15.75" x14ac:dyDescent="0.3">
      <c r="A1795" s="10"/>
    </row>
    <row r="1796" spans="1:1" ht="15.75" x14ac:dyDescent="0.3">
      <c r="A1796" s="10"/>
    </row>
    <row r="1797" spans="1:1" ht="15.75" x14ac:dyDescent="0.3">
      <c r="A1797" s="10"/>
    </row>
    <row r="1798" spans="1:1" ht="15.75" x14ac:dyDescent="0.3">
      <c r="A1798" s="10"/>
    </row>
    <row r="1799" spans="1:1" ht="15.75" x14ac:dyDescent="0.3">
      <c r="A1799" s="10"/>
    </row>
    <row r="1800" spans="1:1" ht="15.75" x14ac:dyDescent="0.3">
      <c r="A1800" s="10"/>
    </row>
    <row r="1801" spans="1:1" ht="15.75" x14ac:dyDescent="0.3">
      <c r="A1801" s="10"/>
    </row>
    <row r="1802" spans="1:1" ht="15.75" x14ac:dyDescent="0.3">
      <c r="A1802" s="10"/>
    </row>
    <row r="1803" spans="1:1" ht="15.75" x14ac:dyDescent="0.3">
      <c r="A1803" s="10"/>
    </row>
    <row r="1804" spans="1:1" ht="15.75" x14ac:dyDescent="0.3">
      <c r="A1804" s="10"/>
    </row>
    <row r="1805" spans="1:1" ht="15.75" x14ac:dyDescent="0.3">
      <c r="A1805" s="10"/>
    </row>
    <row r="1806" spans="1:1" ht="15.75" x14ac:dyDescent="0.3">
      <c r="A1806" s="10"/>
    </row>
    <row r="1807" spans="1:1" ht="15.75" x14ac:dyDescent="0.3">
      <c r="A1807" s="10"/>
    </row>
    <row r="1808" spans="1:1" ht="15.75" x14ac:dyDescent="0.3">
      <c r="A1808" s="10"/>
    </row>
    <row r="1809" spans="1:1" ht="15.75" x14ac:dyDescent="0.3">
      <c r="A1809" s="10"/>
    </row>
    <row r="1810" spans="1:1" ht="15.75" x14ac:dyDescent="0.3">
      <c r="A1810" s="10"/>
    </row>
    <row r="1811" spans="1:1" ht="15.75" x14ac:dyDescent="0.3">
      <c r="A1811" s="10"/>
    </row>
    <row r="1812" spans="1:1" ht="15.75" x14ac:dyDescent="0.3">
      <c r="A1812" s="10"/>
    </row>
    <row r="1813" spans="1:1" ht="15.75" x14ac:dyDescent="0.3">
      <c r="A1813" s="10"/>
    </row>
    <row r="1814" spans="1:1" ht="15.75" x14ac:dyDescent="0.3">
      <c r="A1814" s="10"/>
    </row>
    <row r="1815" spans="1:1" ht="15.75" x14ac:dyDescent="0.3">
      <c r="A1815" s="10"/>
    </row>
    <row r="1816" spans="1:1" ht="15.75" x14ac:dyDescent="0.3">
      <c r="A1816" s="10"/>
    </row>
    <row r="1817" spans="1:1" ht="15.75" x14ac:dyDescent="0.3">
      <c r="A1817" s="10"/>
    </row>
    <row r="1818" spans="1:1" ht="15.75" x14ac:dyDescent="0.3">
      <c r="A1818" s="10"/>
    </row>
    <row r="1819" spans="1:1" ht="15.75" x14ac:dyDescent="0.3">
      <c r="A1819" s="10"/>
    </row>
    <row r="1820" spans="1:1" ht="15.75" x14ac:dyDescent="0.3">
      <c r="A1820" s="10"/>
    </row>
    <row r="1821" spans="1:1" ht="15.75" x14ac:dyDescent="0.3">
      <c r="A1821" s="10"/>
    </row>
    <row r="1822" spans="1:1" ht="15.75" x14ac:dyDescent="0.3">
      <c r="A1822" s="10"/>
    </row>
    <row r="1823" spans="1:1" ht="15.75" x14ac:dyDescent="0.3">
      <c r="A1823" s="10"/>
    </row>
    <row r="1824" spans="1:1" ht="15.75" x14ac:dyDescent="0.3">
      <c r="A1824" s="10"/>
    </row>
    <row r="1825" spans="1:1" ht="15.75" x14ac:dyDescent="0.3">
      <c r="A1825" s="10"/>
    </row>
    <row r="1826" spans="1:1" ht="15.75" x14ac:dyDescent="0.3">
      <c r="A1826" s="10"/>
    </row>
    <row r="1827" spans="1:1" ht="15.75" x14ac:dyDescent="0.3">
      <c r="A1827" s="10"/>
    </row>
    <row r="1828" spans="1:1" ht="15.75" x14ac:dyDescent="0.3">
      <c r="A1828" s="10"/>
    </row>
    <row r="1829" spans="1:1" ht="15.75" x14ac:dyDescent="0.3">
      <c r="A1829" s="10"/>
    </row>
    <row r="1830" spans="1:1" ht="15.75" x14ac:dyDescent="0.3">
      <c r="A1830" s="10"/>
    </row>
    <row r="1831" spans="1:1" ht="15.75" x14ac:dyDescent="0.3">
      <c r="A1831" s="10"/>
    </row>
    <row r="1832" spans="1:1" ht="15.75" x14ac:dyDescent="0.3">
      <c r="A1832" s="10"/>
    </row>
    <row r="1833" spans="1:1" ht="15.75" x14ac:dyDescent="0.3">
      <c r="A1833" s="10"/>
    </row>
    <row r="1834" spans="1:1" ht="15.75" x14ac:dyDescent="0.3">
      <c r="A1834" s="10"/>
    </row>
    <row r="1835" spans="1:1" ht="15.75" x14ac:dyDescent="0.3">
      <c r="A1835" s="10"/>
    </row>
    <row r="1836" spans="1:1" ht="15.75" x14ac:dyDescent="0.3">
      <c r="A1836" s="10"/>
    </row>
    <row r="1837" spans="1:1" ht="15.75" x14ac:dyDescent="0.3">
      <c r="A1837" s="10"/>
    </row>
    <row r="1838" spans="1:1" ht="15.75" x14ac:dyDescent="0.3">
      <c r="A1838" s="10"/>
    </row>
    <row r="1839" spans="1:1" ht="15.75" x14ac:dyDescent="0.3">
      <c r="A1839" s="10"/>
    </row>
    <row r="1840" spans="1:1" ht="15.75" x14ac:dyDescent="0.3">
      <c r="A1840" s="10"/>
    </row>
    <row r="1841" spans="1:1" ht="15.75" x14ac:dyDescent="0.3">
      <c r="A1841" s="10"/>
    </row>
    <row r="1842" spans="1:1" ht="15.75" x14ac:dyDescent="0.3">
      <c r="A1842" s="10"/>
    </row>
    <row r="1843" spans="1:1" ht="15.75" x14ac:dyDescent="0.3">
      <c r="A1843" s="10"/>
    </row>
    <row r="1844" spans="1:1" ht="15.75" x14ac:dyDescent="0.3">
      <c r="A1844" s="10"/>
    </row>
    <row r="1845" spans="1:1" ht="15.75" x14ac:dyDescent="0.3">
      <c r="A1845" s="10"/>
    </row>
    <row r="1846" spans="1:1" ht="15.75" x14ac:dyDescent="0.3">
      <c r="A1846" s="10"/>
    </row>
    <row r="1847" spans="1:1" ht="15.75" x14ac:dyDescent="0.3">
      <c r="A1847" s="10"/>
    </row>
    <row r="1848" spans="1:1" ht="15.75" x14ac:dyDescent="0.3">
      <c r="A1848" s="10"/>
    </row>
    <row r="1849" spans="1:1" ht="15.75" x14ac:dyDescent="0.3">
      <c r="A1849" s="10"/>
    </row>
    <row r="1850" spans="1:1" ht="15.75" x14ac:dyDescent="0.3">
      <c r="A1850" s="10"/>
    </row>
    <row r="1851" spans="1:1" ht="15.75" x14ac:dyDescent="0.3">
      <c r="A1851" s="10"/>
    </row>
    <row r="1852" spans="1:1" ht="15.75" x14ac:dyDescent="0.3">
      <c r="A1852" s="10"/>
    </row>
    <row r="1853" spans="1:1" ht="15.75" x14ac:dyDescent="0.3">
      <c r="A1853" s="10"/>
    </row>
    <row r="1854" spans="1:1" ht="15.75" x14ac:dyDescent="0.3">
      <c r="A1854" s="10"/>
    </row>
    <row r="1855" spans="1:1" ht="15.75" x14ac:dyDescent="0.3">
      <c r="A1855" s="10"/>
    </row>
    <row r="1856" spans="1:1" ht="15.75" x14ac:dyDescent="0.3">
      <c r="A1856" s="10"/>
    </row>
    <row r="1857" spans="1:1" ht="15.75" x14ac:dyDescent="0.3">
      <c r="A1857" s="10"/>
    </row>
    <row r="1858" spans="1:1" ht="15.75" x14ac:dyDescent="0.3">
      <c r="A1858" s="10"/>
    </row>
    <row r="1859" spans="1:1" ht="15.75" x14ac:dyDescent="0.3">
      <c r="A1859" s="10"/>
    </row>
    <row r="1860" spans="1:1" ht="15.75" x14ac:dyDescent="0.3">
      <c r="A1860" s="10"/>
    </row>
    <row r="1861" spans="1:1" ht="15.75" x14ac:dyDescent="0.3">
      <c r="A1861" s="10"/>
    </row>
    <row r="1862" spans="1:1" ht="15.75" x14ac:dyDescent="0.3">
      <c r="A1862" s="10"/>
    </row>
    <row r="1863" spans="1:1" ht="15.75" x14ac:dyDescent="0.3">
      <c r="A1863" s="10"/>
    </row>
    <row r="1864" spans="1:1" ht="15.75" x14ac:dyDescent="0.3">
      <c r="A1864" s="10"/>
    </row>
    <row r="1865" spans="1:1" ht="15.75" x14ac:dyDescent="0.3">
      <c r="A1865" s="10"/>
    </row>
    <row r="1866" spans="1:1" ht="15.75" x14ac:dyDescent="0.3">
      <c r="A1866" s="10"/>
    </row>
    <row r="1867" spans="1:1" ht="15.75" x14ac:dyDescent="0.3">
      <c r="A1867" s="10"/>
    </row>
    <row r="1868" spans="1:1" ht="15.75" x14ac:dyDescent="0.3">
      <c r="A1868" s="10"/>
    </row>
    <row r="1869" spans="1:1" ht="15.75" x14ac:dyDescent="0.3">
      <c r="A1869" s="10"/>
    </row>
    <row r="1870" spans="1:1" ht="15.75" x14ac:dyDescent="0.3">
      <c r="A1870" s="10"/>
    </row>
    <row r="1871" spans="1:1" ht="15.75" x14ac:dyDescent="0.3">
      <c r="A1871" s="10"/>
    </row>
    <row r="1872" spans="1:1" ht="15.75" x14ac:dyDescent="0.3">
      <c r="A1872" s="10"/>
    </row>
    <row r="1873" spans="1:1" ht="15.75" x14ac:dyDescent="0.3">
      <c r="A1873" s="10"/>
    </row>
    <row r="1874" spans="1:1" ht="15.75" x14ac:dyDescent="0.3">
      <c r="A1874" s="10"/>
    </row>
    <row r="1875" spans="1:1" ht="15.75" x14ac:dyDescent="0.3">
      <c r="A1875" s="10"/>
    </row>
    <row r="1876" spans="1:1" ht="15.75" x14ac:dyDescent="0.3">
      <c r="A1876" s="10"/>
    </row>
    <row r="1877" spans="1:1" ht="15.75" x14ac:dyDescent="0.3">
      <c r="A1877" s="10"/>
    </row>
    <row r="1878" spans="1:1" ht="15.75" x14ac:dyDescent="0.3">
      <c r="A1878" s="10"/>
    </row>
    <row r="1879" spans="1:1" ht="15.75" x14ac:dyDescent="0.3">
      <c r="A1879" s="10"/>
    </row>
    <row r="1880" spans="1:1" ht="15.75" x14ac:dyDescent="0.3">
      <c r="A1880" s="10"/>
    </row>
    <row r="1881" spans="1:1" ht="15.75" x14ac:dyDescent="0.3">
      <c r="A1881" s="10"/>
    </row>
    <row r="1882" spans="1:1" ht="15.75" x14ac:dyDescent="0.3">
      <c r="A1882" s="10"/>
    </row>
    <row r="1883" spans="1:1" ht="15.75" x14ac:dyDescent="0.3">
      <c r="A1883" s="10"/>
    </row>
    <row r="1884" spans="1:1" ht="15.75" x14ac:dyDescent="0.3">
      <c r="A1884" s="10"/>
    </row>
    <row r="1885" spans="1:1" ht="15.75" x14ac:dyDescent="0.3">
      <c r="A1885" s="10"/>
    </row>
    <row r="1886" spans="1:1" ht="15.75" x14ac:dyDescent="0.3">
      <c r="A1886" s="10"/>
    </row>
    <row r="1887" spans="1:1" ht="15.75" x14ac:dyDescent="0.3">
      <c r="A1887" s="10"/>
    </row>
    <row r="1888" spans="1:1" ht="15.75" x14ac:dyDescent="0.3">
      <c r="A1888" s="10"/>
    </row>
    <row r="1889" spans="1:1" ht="15.75" x14ac:dyDescent="0.3">
      <c r="A1889" s="10"/>
    </row>
    <row r="1890" spans="1:1" ht="15.75" x14ac:dyDescent="0.3">
      <c r="A1890" s="10"/>
    </row>
    <row r="1891" spans="1:1" ht="15.75" x14ac:dyDescent="0.3">
      <c r="A1891" s="10"/>
    </row>
    <row r="1892" spans="1:1" ht="15.75" x14ac:dyDescent="0.3">
      <c r="A1892" s="10"/>
    </row>
    <row r="1893" spans="1:1" ht="15.75" x14ac:dyDescent="0.3">
      <c r="A1893" s="10"/>
    </row>
    <row r="1894" spans="1:1" ht="15.75" x14ac:dyDescent="0.3">
      <c r="A1894" s="10"/>
    </row>
    <row r="1895" spans="1:1" ht="15.75" x14ac:dyDescent="0.3">
      <c r="A1895" s="10"/>
    </row>
    <row r="1896" spans="1:1" ht="15.75" x14ac:dyDescent="0.3">
      <c r="A1896" s="10"/>
    </row>
    <row r="1897" spans="1:1" ht="15.75" x14ac:dyDescent="0.3">
      <c r="A1897" s="10"/>
    </row>
    <row r="1898" spans="1:1" ht="15.75" x14ac:dyDescent="0.3">
      <c r="A1898" s="10"/>
    </row>
    <row r="1899" spans="1:1" ht="15.75" x14ac:dyDescent="0.3">
      <c r="A1899" s="10"/>
    </row>
    <row r="1900" spans="1:1" ht="15.75" x14ac:dyDescent="0.3">
      <c r="A1900" s="10"/>
    </row>
    <row r="1901" spans="1:1" ht="15.75" x14ac:dyDescent="0.3">
      <c r="A1901" s="10"/>
    </row>
    <row r="1902" spans="1:1" ht="15.75" x14ac:dyDescent="0.3">
      <c r="A1902" s="10"/>
    </row>
    <row r="1903" spans="1:1" ht="15.75" x14ac:dyDescent="0.3">
      <c r="A1903" s="10"/>
    </row>
    <row r="1904" spans="1:1" ht="15.75" x14ac:dyDescent="0.3">
      <c r="A1904" s="10"/>
    </row>
    <row r="1905" spans="1:1" ht="15.75" x14ac:dyDescent="0.3">
      <c r="A1905" s="10"/>
    </row>
    <row r="1906" spans="1:1" ht="15.75" x14ac:dyDescent="0.3">
      <c r="A1906" s="10"/>
    </row>
    <row r="1907" spans="1:1" ht="15.75" x14ac:dyDescent="0.3">
      <c r="A1907" s="10"/>
    </row>
    <row r="1908" spans="1:1" ht="15.75" x14ac:dyDescent="0.3">
      <c r="A1908" s="10"/>
    </row>
    <row r="1909" spans="1:1" ht="15.75" x14ac:dyDescent="0.3">
      <c r="A1909" s="10"/>
    </row>
    <row r="1910" spans="1:1" ht="15.75" x14ac:dyDescent="0.3">
      <c r="A1910" s="10"/>
    </row>
    <row r="1911" spans="1:1" ht="15.75" x14ac:dyDescent="0.3">
      <c r="A1911" s="10"/>
    </row>
    <row r="1912" spans="1:1" ht="15.75" x14ac:dyDescent="0.3">
      <c r="A1912" s="10"/>
    </row>
    <row r="1913" spans="1:1" ht="15.75" x14ac:dyDescent="0.3">
      <c r="A1913" s="10"/>
    </row>
    <row r="1914" spans="1:1" ht="15.75" x14ac:dyDescent="0.3">
      <c r="A1914" s="10"/>
    </row>
    <row r="1915" spans="1:1" ht="15.75" x14ac:dyDescent="0.3">
      <c r="A1915" s="10"/>
    </row>
    <row r="1916" spans="1:1" ht="15.75" x14ac:dyDescent="0.3">
      <c r="A1916" s="10"/>
    </row>
    <row r="1917" spans="1:1" ht="15.75" x14ac:dyDescent="0.3">
      <c r="A1917" s="10"/>
    </row>
    <row r="1918" spans="1:1" ht="15.75" x14ac:dyDescent="0.3">
      <c r="A1918" s="10"/>
    </row>
    <row r="1919" spans="1:1" ht="15.75" x14ac:dyDescent="0.3">
      <c r="A1919" s="10"/>
    </row>
    <row r="1920" spans="1:1" ht="15.75" x14ac:dyDescent="0.3">
      <c r="A1920" s="10"/>
    </row>
    <row r="1921" spans="1:1" ht="15.75" x14ac:dyDescent="0.3">
      <c r="A1921" s="10"/>
    </row>
    <row r="1922" spans="1:1" ht="15.75" x14ac:dyDescent="0.3">
      <c r="A1922" s="10"/>
    </row>
    <row r="1923" spans="1:1" ht="15.75" x14ac:dyDescent="0.3">
      <c r="A1923" s="10"/>
    </row>
    <row r="1924" spans="1:1" ht="15.75" x14ac:dyDescent="0.3">
      <c r="A1924" s="10"/>
    </row>
    <row r="1925" spans="1:1" ht="15.75" x14ac:dyDescent="0.3">
      <c r="A1925" s="10"/>
    </row>
    <row r="1926" spans="1:1" ht="15.75" x14ac:dyDescent="0.3">
      <c r="A1926" s="10"/>
    </row>
    <row r="1927" spans="1:1" ht="15.75" x14ac:dyDescent="0.3">
      <c r="A1927" s="10"/>
    </row>
    <row r="1928" spans="1:1" ht="15.75" x14ac:dyDescent="0.3">
      <c r="A1928" s="10"/>
    </row>
    <row r="1929" spans="1:1" ht="15.75" x14ac:dyDescent="0.3">
      <c r="A1929" s="10"/>
    </row>
    <row r="1930" spans="1:1" ht="15.75" x14ac:dyDescent="0.3">
      <c r="A1930" s="10"/>
    </row>
    <row r="1931" spans="1:1" ht="15.75" x14ac:dyDescent="0.3">
      <c r="A1931" s="10"/>
    </row>
    <row r="1932" spans="1:1" ht="15.75" x14ac:dyDescent="0.3">
      <c r="A1932" s="10"/>
    </row>
    <row r="1933" spans="1:1" ht="15.75" x14ac:dyDescent="0.3">
      <c r="A1933" s="10"/>
    </row>
    <row r="1934" spans="1:1" ht="15.75" x14ac:dyDescent="0.3">
      <c r="A1934" s="10"/>
    </row>
    <row r="1935" spans="1:1" ht="15.75" x14ac:dyDescent="0.3">
      <c r="A1935" s="10"/>
    </row>
    <row r="1936" spans="1:1" ht="15.75" x14ac:dyDescent="0.3">
      <c r="A1936" s="10"/>
    </row>
    <row r="1937" spans="1:1" ht="15.75" x14ac:dyDescent="0.3">
      <c r="A1937" s="10"/>
    </row>
    <row r="1938" spans="1:1" ht="15.75" x14ac:dyDescent="0.3">
      <c r="A1938" s="10"/>
    </row>
    <row r="1939" spans="1:1" ht="15.75" x14ac:dyDescent="0.3">
      <c r="A1939" s="10"/>
    </row>
    <row r="1940" spans="1:1" ht="15.75" x14ac:dyDescent="0.3">
      <c r="A1940" s="10"/>
    </row>
    <row r="1941" spans="1:1" ht="15.75" x14ac:dyDescent="0.3">
      <c r="A1941" s="10"/>
    </row>
    <row r="1942" spans="1:1" ht="15.75" x14ac:dyDescent="0.3">
      <c r="A1942" s="10"/>
    </row>
    <row r="1943" spans="1:1" ht="15.75" x14ac:dyDescent="0.3">
      <c r="A1943" s="10"/>
    </row>
    <row r="1944" spans="1:1" ht="15.75" x14ac:dyDescent="0.3">
      <c r="A1944" s="10"/>
    </row>
    <row r="1945" spans="1:1" ht="15.75" x14ac:dyDescent="0.3">
      <c r="A1945" s="10"/>
    </row>
    <row r="1946" spans="1:1" ht="15.75" x14ac:dyDescent="0.3">
      <c r="A1946" s="10"/>
    </row>
    <row r="1947" spans="1:1" ht="15.75" x14ac:dyDescent="0.3">
      <c r="A1947" s="10"/>
    </row>
    <row r="1948" spans="1:1" ht="15.75" x14ac:dyDescent="0.3">
      <c r="A1948" s="10"/>
    </row>
    <row r="1949" spans="1:1" ht="15.75" x14ac:dyDescent="0.3">
      <c r="A1949" s="10"/>
    </row>
    <row r="1950" spans="1:1" ht="15.75" x14ac:dyDescent="0.3">
      <c r="A1950" s="10"/>
    </row>
    <row r="1951" spans="1:1" ht="15.75" x14ac:dyDescent="0.3">
      <c r="A1951" s="10"/>
    </row>
    <row r="1952" spans="1:1" ht="15.75" x14ac:dyDescent="0.3">
      <c r="A1952" s="10"/>
    </row>
    <row r="1953" spans="1:1" ht="15.75" x14ac:dyDescent="0.3">
      <c r="A1953" s="10"/>
    </row>
    <row r="1954" spans="1:1" ht="15.75" x14ac:dyDescent="0.3">
      <c r="A1954" s="10"/>
    </row>
    <row r="1955" spans="1:1" ht="15.75" x14ac:dyDescent="0.3">
      <c r="A1955" s="10"/>
    </row>
    <row r="1956" spans="1:1" ht="15.75" x14ac:dyDescent="0.3">
      <c r="A1956" s="10"/>
    </row>
    <row r="1957" spans="1:1" ht="15.75" x14ac:dyDescent="0.3">
      <c r="A1957" s="10"/>
    </row>
    <row r="1958" spans="1:1" ht="15.75" x14ac:dyDescent="0.3">
      <c r="A1958" s="10"/>
    </row>
    <row r="1959" spans="1:1" ht="15.75" x14ac:dyDescent="0.3">
      <c r="A1959" s="10"/>
    </row>
    <row r="1960" spans="1:1" ht="15.75" x14ac:dyDescent="0.3">
      <c r="A1960" s="10"/>
    </row>
    <row r="1961" spans="1:1" ht="15.75" x14ac:dyDescent="0.3">
      <c r="A1961" s="10"/>
    </row>
    <row r="1962" spans="1:1" ht="15.75" x14ac:dyDescent="0.3">
      <c r="A1962" s="10"/>
    </row>
    <row r="1963" spans="1:1" ht="15.75" x14ac:dyDescent="0.3">
      <c r="A1963" s="10"/>
    </row>
    <row r="1964" spans="1:1" ht="15.75" x14ac:dyDescent="0.3">
      <c r="A1964" s="10"/>
    </row>
    <row r="1965" spans="1:1" ht="15.75" x14ac:dyDescent="0.3">
      <c r="A1965" s="10"/>
    </row>
    <row r="1966" spans="1:1" ht="15.75" x14ac:dyDescent="0.3">
      <c r="A1966" s="10"/>
    </row>
    <row r="1967" spans="1:1" ht="15.75" x14ac:dyDescent="0.3">
      <c r="A1967" s="10"/>
    </row>
    <row r="1968" spans="1:1" ht="15.75" x14ac:dyDescent="0.3">
      <c r="A1968" s="10"/>
    </row>
    <row r="1969" spans="1:1" ht="15.75" x14ac:dyDescent="0.3">
      <c r="A1969" s="10"/>
    </row>
    <row r="1970" spans="1:1" ht="15.75" x14ac:dyDescent="0.3">
      <c r="A1970" s="10"/>
    </row>
    <row r="1971" spans="1:1" ht="15.75" x14ac:dyDescent="0.3">
      <c r="A1971" s="10"/>
    </row>
    <row r="1972" spans="1:1" ht="15.75" x14ac:dyDescent="0.3">
      <c r="A1972" s="10"/>
    </row>
    <row r="1973" spans="1:1" ht="15.75" x14ac:dyDescent="0.3">
      <c r="A1973" s="10"/>
    </row>
    <row r="1974" spans="1:1" ht="15.75" x14ac:dyDescent="0.3">
      <c r="A1974" s="10"/>
    </row>
    <row r="1975" spans="1:1" ht="15.75" x14ac:dyDescent="0.3">
      <c r="A1975" s="10"/>
    </row>
    <row r="1976" spans="1:1" ht="15.75" x14ac:dyDescent="0.3">
      <c r="A1976" s="10"/>
    </row>
    <row r="1977" spans="1:1" ht="15.75" x14ac:dyDescent="0.3">
      <c r="A1977" s="10"/>
    </row>
    <row r="1978" spans="1:1" ht="15.75" x14ac:dyDescent="0.3">
      <c r="A1978" s="10"/>
    </row>
    <row r="1979" spans="1:1" ht="15.75" x14ac:dyDescent="0.3">
      <c r="A1979" s="10"/>
    </row>
    <row r="1980" spans="1:1" ht="15.75" x14ac:dyDescent="0.3">
      <c r="A1980" s="10"/>
    </row>
    <row r="1981" spans="1:1" ht="15.75" x14ac:dyDescent="0.3">
      <c r="A1981" s="10"/>
    </row>
    <row r="1982" spans="1:1" ht="15.75" x14ac:dyDescent="0.3">
      <c r="A1982" s="10"/>
    </row>
    <row r="1983" spans="1:1" ht="15.75" x14ac:dyDescent="0.3">
      <c r="A1983" s="10"/>
    </row>
    <row r="1984" spans="1:1" ht="15.75" x14ac:dyDescent="0.3">
      <c r="A1984" s="10"/>
    </row>
    <row r="1985" spans="1:1" ht="15.75" x14ac:dyDescent="0.3">
      <c r="A1985" s="10"/>
    </row>
    <row r="1986" spans="1:1" ht="15.75" x14ac:dyDescent="0.3">
      <c r="A1986" s="10"/>
    </row>
    <row r="1987" spans="1:1" ht="15.75" x14ac:dyDescent="0.3">
      <c r="A1987" s="10"/>
    </row>
    <row r="1988" spans="1:1" ht="15.75" x14ac:dyDescent="0.3">
      <c r="A1988" s="10"/>
    </row>
    <row r="1989" spans="1:1" ht="15.75" x14ac:dyDescent="0.3">
      <c r="A1989" s="10"/>
    </row>
    <row r="1990" spans="1:1" ht="15.75" x14ac:dyDescent="0.3">
      <c r="A1990" s="10"/>
    </row>
    <row r="1991" spans="1:1" ht="15.75" x14ac:dyDescent="0.3">
      <c r="A1991" s="10"/>
    </row>
    <row r="1992" spans="1:1" ht="15.75" x14ac:dyDescent="0.3">
      <c r="A1992" s="10"/>
    </row>
    <row r="1993" spans="1:1" ht="15.75" x14ac:dyDescent="0.3">
      <c r="A1993" s="10"/>
    </row>
    <row r="1994" spans="1:1" ht="15.75" x14ac:dyDescent="0.3">
      <c r="A1994" s="10"/>
    </row>
    <row r="1995" spans="1:1" ht="15.75" x14ac:dyDescent="0.3">
      <c r="A1995" s="10"/>
    </row>
    <row r="1996" spans="1:1" ht="15.75" x14ac:dyDescent="0.3">
      <c r="A1996" s="10"/>
    </row>
    <row r="1997" spans="1:1" ht="15.75" x14ac:dyDescent="0.3">
      <c r="A1997" s="10"/>
    </row>
    <row r="1998" spans="1:1" ht="15.75" x14ac:dyDescent="0.3">
      <c r="A1998" s="10"/>
    </row>
    <row r="1999" spans="1:1" ht="15.75" x14ac:dyDescent="0.3">
      <c r="A1999" s="10"/>
    </row>
    <row r="2000" spans="1:1" ht="15.75" x14ac:dyDescent="0.3">
      <c r="A2000" s="10"/>
    </row>
    <row r="2001" spans="1:1" ht="15.75" x14ac:dyDescent="0.3">
      <c r="A2001" s="10"/>
    </row>
    <row r="2002" spans="1:1" ht="15.75" x14ac:dyDescent="0.3">
      <c r="A2002" s="10"/>
    </row>
    <row r="2003" spans="1:1" ht="15.75" x14ac:dyDescent="0.3">
      <c r="A2003" s="10"/>
    </row>
    <row r="2004" spans="1:1" ht="15.75" x14ac:dyDescent="0.3">
      <c r="A2004" s="10"/>
    </row>
    <row r="2005" spans="1:1" ht="15.75" x14ac:dyDescent="0.3">
      <c r="A2005" s="10"/>
    </row>
    <row r="2006" spans="1:1" ht="15.75" x14ac:dyDescent="0.3">
      <c r="A2006" s="10"/>
    </row>
    <row r="2007" spans="1:1" ht="15.75" x14ac:dyDescent="0.3">
      <c r="A2007" s="10"/>
    </row>
    <row r="2008" spans="1:1" ht="15.75" x14ac:dyDescent="0.3">
      <c r="A2008" s="10"/>
    </row>
    <row r="2009" spans="1:1" ht="15.75" x14ac:dyDescent="0.3">
      <c r="A2009" s="10"/>
    </row>
    <row r="2010" spans="1:1" ht="15.75" x14ac:dyDescent="0.3">
      <c r="A2010" s="10"/>
    </row>
    <row r="2011" spans="1:1" ht="15.75" x14ac:dyDescent="0.3">
      <c r="A2011" s="10"/>
    </row>
    <row r="2012" spans="1:1" ht="15.75" x14ac:dyDescent="0.3">
      <c r="A2012" s="10"/>
    </row>
    <row r="2013" spans="1:1" ht="15.75" x14ac:dyDescent="0.3">
      <c r="A2013" s="10"/>
    </row>
    <row r="2014" spans="1:1" ht="15.75" x14ac:dyDescent="0.3">
      <c r="A2014" s="10"/>
    </row>
    <row r="2015" spans="1:1" ht="15.75" x14ac:dyDescent="0.3">
      <c r="A2015" s="10"/>
    </row>
    <row r="2016" spans="1:1" ht="15.75" x14ac:dyDescent="0.3">
      <c r="A2016" s="10"/>
    </row>
    <row r="2017" spans="1:1" ht="15.75" x14ac:dyDescent="0.3">
      <c r="A2017" s="10"/>
    </row>
    <row r="2018" spans="1:1" ht="15.75" x14ac:dyDescent="0.3">
      <c r="A2018" s="10"/>
    </row>
    <row r="2019" spans="1:1" ht="15.75" x14ac:dyDescent="0.3">
      <c r="A2019" s="10"/>
    </row>
    <row r="2020" spans="1:1" ht="15.75" x14ac:dyDescent="0.3">
      <c r="A2020" s="10"/>
    </row>
    <row r="2021" spans="1:1" ht="15.75" x14ac:dyDescent="0.3">
      <c r="A2021" s="10"/>
    </row>
    <row r="2022" spans="1:1" ht="15.75" x14ac:dyDescent="0.3">
      <c r="A2022" s="10"/>
    </row>
    <row r="2023" spans="1:1" ht="15.75" x14ac:dyDescent="0.3">
      <c r="A2023" s="10"/>
    </row>
    <row r="2024" spans="1:1" ht="15.75" x14ac:dyDescent="0.3">
      <c r="A2024" s="10"/>
    </row>
    <row r="2025" spans="1:1" ht="15.75" x14ac:dyDescent="0.3">
      <c r="A2025" s="10"/>
    </row>
    <row r="2026" spans="1:1" ht="15.75" x14ac:dyDescent="0.3">
      <c r="A2026" s="10"/>
    </row>
    <row r="2027" spans="1:1" ht="15.75" x14ac:dyDescent="0.3">
      <c r="A2027" s="10"/>
    </row>
    <row r="2028" spans="1:1" ht="15.75" x14ac:dyDescent="0.3">
      <c r="A2028" s="10"/>
    </row>
    <row r="2029" spans="1:1" ht="15.75" x14ac:dyDescent="0.3">
      <c r="A2029" s="10"/>
    </row>
    <row r="2030" spans="1:1" ht="15.75" x14ac:dyDescent="0.3">
      <c r="A2030" s="10"/>
    </row>
    <row r="2031" spans="1:1" ht="15.75" x14ac:dyDescent="0.3">
      <c r="A2031" s="10"/>
    </row>
    <row r="2032" spans="1:1" ht="15.75" x14ac:dyDescent="0.3">
      <c r="A2032" s="10"/>
    </row>
    <row r="2033" spans="1:1" ht="15.75" x14ac:dyDescent="0.3">
      <c r="A2033" s="10"/>
    </row>
    <row r="2034" spans="1:1" ht="15.75" x14ac:dyDescent="0.3">
      <c r="A2034" s="10"/>
    </row>
    <row r="2035" spans="1:1" ht="15.75" x14ac:dyDescent="0.3">
      <c r="A2035" s="10"/>
    </row>
    <row r="2036" spans="1:1" ht="15.75" x14ac:dyDescent="0.3">
      <c r="A2036" s="10"/>
    </row>
    <row r="2037" spans="1:1" ht="15.75" x14ac:dyDescent="0.3">
      <c r="A2037" s="10"/>
    </row>
    <row r="2038" spans="1:1" ht="15.75" x14ac:dyDescent="0.3">
      <c r="A2038" s="10"/>
    </row>
    <row r="2039" spans="1:1" ht="15.75" x14ac:dyDescent="0.3">
      <c r="A2039" s="10"/>
    </row>
    <row r="2040" spans="1:1" ht="15.75" x14ac:dyDescent="0.3">
      <c r="A2040" s="10"/>
    </row>
    <row r="2041" spans="1:1" ht="15.75" x14ac:dyDescent="0.3">
      <c r="A2041" s="10"/>
    </row>
    <row r="2042" spans="1:1" ht="15.75" x14ac:dyDescent="0.3">
      <c r="A2042" s="10"/>
    </row>
    <row r="2043" spans="1:1" ht="15.75" x14ac:dyDescent="0.3">
      <c r="A2043" s="10"/>
    </row>
    <row r="2044" spans="1:1" ht="15.75" x14ac:dyDescent="0.3">
      <c r="A2044" s="10"/>
    </row>
    <row r="2045" spans="1:1" ht="15.75" x14ac:dyDescent="0.3">
      <c r="A2045" s="10"/>
    </row>
    <row r="2046" spans="1:1" ht="15.75" x14ac:dyDescent="0.3">
      <c r="A2046" s="10"/>
    </row>
    <row r="2047" spans="1:1" ht="15.75" x14ac:dyDescent="0.3">
      <c r="A2047" s="10"/>
    </row>
    <row r="2048" spans="1:1" ht="15.75" x14ac:dyDescent="0.3">
      <c r="A2048" s="10"/>
    </row>
    <row r="2049" spans="1:1" ht="15.75" x14ac:dyDescent="0.3">
      <c r="A2049" s="10"/>
    </row>
    <row r="2050" spans="1:1" ht="15.75" x14ac:dyDescent="0.3">
      <c r="A2050" s="10"/>
    </row>
    <row r="2051" spans="1:1" ht="15.75" x14ac:dyDescent="0.3">
      <c r="A2051" s="10"/>
    </row>
    <row r="2052" spans="1:1" ht="15.75" x14ac:dyDescent="0.3">
      <c r="A2052" s="10"/>
    </row>
    <row r="2053" spans="1:1" ht="15.75" x14ac:dyDescent="0.3">
      <c r="A2053" s="10"/>
    </row>
    <row r="2054" spans="1:1" ht="15.75" x14ac:dyDescent="0.3">
      <c r="A2054" s="10"/>
    </row>
    <row r="2055" spans="1:1" ht="15.75" x14ac:dyDescent="0.3">
      <c r="A2055" s="10"/>
    </row>
    <row r="2056" spans="1:1" ht="15.75" x14ac:dyDescent="0.3">
      <c r="A2056" s="10"/>
    </row>
    <row r="2057" spans="1:1" ht="15.75" x14ac:dyDescent="0.3">
      <c r="A2057" s="10"/>
    </row>
    <row r="2058" spans="1:1" ht="15.75" x14ac:dyDescent="0.3">
      <c r="A2058" s="10"/>
    </row>
    <row r="2059" spans="1:1" ht="15.75" x14ac:dyDescent="0.3">
      <c r="A2059" s="10"/>
    </row>
    <row r="2060" spans="1:1" ht="15.75" x14ac:dyDescent="0.3">
      <c r="A2060" s="10"/>
    </row>
    <row r="2061" spans="1:1" ht="15.75" x14ac:dyDescent="0.3">
      <c r="A2061" s="10"/>
    </row>
    <row r="2062" spans="1:1" ht="15.75" x14ac:dyDescent="0.3">
      <c r="A2062" s="10"/>
    </row>
    <row r="2063" spans="1:1" ht="15.75" x14ac:dyDescent="0.3">
      <c r="A2063" s="10"/>
    </row>
    <row r="2064" spans="1:1" ht="15.75" x14ac:dyDescent="0.3">
      <c r="A2064" s="10"/>
    </row>
    <row r="2065" spans="1:1" ht="15.75" x14ac:dyDescent="0.3">
      <c r="A2065" s="10"/>
    </row>
    <row r="2066" spans="1:1" ht="15.75" x14ac:dyDescent="0.3">
      <c r="A2066" s="10"/>
    </row>
    <row r="2067" spans="1:1" ht="15.75" x14ac:dyDescent="0.3">
      <c r="A2067" s="10"/>
    </row>
    <row r="2068" spans="1:1" ht="15.75" x14ac:dyDescent="0.3">
      <c r="A2068" s="10"/>
    </row>
    <row r="2069" spans="1:1" ht="15.75" x14ac:dyDescent="0.3">
      <c r="A2069" s="10"/>
    </row>
    <row r="2070" spans="1:1" ht="15.75" x14ac:dyDescent="0.3">
      <c r="A2070" s="10"/>
    </row>
    <row r="2071" spans="1:1" ht="15.75" x14ac:dyDescent="0.3">
      <c r="A2071" s="10"/>
    </row>
    <row r="2072" spans="1:1" ht="15.75" x14ac:dyDescent="0.3">
      <c r="A2072" s="10"/>
    </row>
    <row r="2073" spans="1:1" ht="15.75" x14ac:dyDescent="0.3">
      <c r="A2073" s="10"/>
    </row>
    <row r="2074" spans="1:1" ht="15.75" x14ac:dyDescent="0.3">
      <c r="A2074" s="10"/>
    </row>
    <row r="2075" spans="1:1" ht="15.75" x14ac:dyDescent="0.3">
      <c r="A2075" s="10"/>
    </row>
    <row r="2076" spans="1:1" ht="15.75" x14ac:dyDescent="0.3">
      <c r="A2076" s="10"/>
    </row>
    <row r="2077" spans="1:1" ht="15.75" x14ac:dyDescent="0.3">
      <c r="A2077" s="10"/>
    </row>
    <row r="2078" spans="1:1" ht="15.75" x14ac:dyDescent="0.3">
      <c r="A2078" s="10"/>
    </row>
    <row r="2079" spans="1:1" ht="15.75" x14ac:dyDescent="0.3">
      <c r="A2079" s="10"/>
    </row>
    <row r="2080" spans="1:1" ht="15.75" x14ac:dyDescent="0.3">
      <c r="A2080" s="10"/>
    </row>
    <row r="2081" spans="1:1" ht="15.75" x14ac:dyDescent="0.3">
      <c r="A2081" s="10"/>
    </row>
    <row r="2082" spans="1:1" ht="15.75" x14ac:dyDescent="0.3">
      <c r="A2082" s="10"/>
    </row>
    <row r="2083" spans="1:1" ht="15.75" x14ac:dyDescent="0.3">
      <c r="A2083" s="10"/>
    </row>
    <row r="2084" spans="1:1" ht="15.75" x14ac:dyDescent="0.3">
      <c r="A2084" s="10"/>
    </row>
    <row r="2085" spans="1:1" ht="15.75" x14ac:dyDescent="0.3">
      <c r="A2085" s="10"/>
    </row>
    <row r="2086" spans="1:1" ht="15.75" x14ac:dyDescent="0.3">
      <c r="A2086" s="10"/>
    </row>
    <row r="2087" spans="1:1" ht="15.75" x14ac:dyDescent="0.3">
      <c r="A2087" s="10"/>
    </row>
    <row r="2088" spans="1:1" ht="15.75" x14ac:dyDescent="0.3">
      <c r="A2088" s="10"/>
    </row>
    <row r="2089" spans="1:1" ht="15.75" x14ac:dyDescent="0.3">
      <c r="A2089" s="10"/>
    </row>
    <row r="2090" spans="1:1" ht="15.75" x14ac:dyDescent="0.3">
      <c r="A2090" s="10"/>
    </row>
    <row r="2091" spans="1:1" ht="15.75" x14ac:dyDescent="0.3">
      <c r="A2091" s="10"/>
    </row>
    <row r="2092" spans="1:1" ht="15.75" x14ac:dyDescent="0.3">
      <c r="A2092" s="10"/>
    </row>
    <row r="2093" spans="1:1" ht="15.75" x14ac:dyDescent="0.3">
      <c r="A2093" s="10"/>
    </row>
    <row r="2094" spans="1:1" ht="15.75" x14ac:dyDescent="0.3">
      <c r="A2094" s="10"/>
    </row>
    <row r="2095" spans="1:1" ht="15.75" x14ac:dyDescent="0.3">
      <c r="A2095" s="10"/>
    </row>
    <row r="2096" spans="1:1" ht="15.75" x14ac:dyDescent="0.3">
      <c r="A2096" s="10"/>
    </row>
    <row r="2097" spans="1:1" ht="15.75" x14ac:dyDescent="0.3">
      <c r="A2097" s="10"/>
    </row>
    <row r="2098" spans="1:1" ht="15.75" x14ac:dyDescent="0.3">
      <c r="A2098" s="10"/>
    </row>
    <row r="2099" spans="1:1" ht="15.75" x14ac:dyDescent="0.3">
      <c r="A2099" s="10"/>
    </row>
    <row r="2100" spans="1:1" ht="15.75" x14ac:dyDescent="0.3">
      <c r="A2100" s="10"/>
    </row>
    <row r="2101" spans="1:1" ht="15.75" x14ac:dyDescent="0.3">
      <c r="A2101" s="10"/>
    </row>
    <row r="2102" spans="1:1" ht="15.75" x14ac:dyDescent="0.3">
      <c r="A2102" s="10"/>
    </row>
    <row r="2103" spans="1:1" ht="15.75" x14ac:dyDescent="0.3">
      <c r="A2103" s="10"/>
    </row>
    <row r="2104" spans="1:1" ht="15.75" x14ac:dyDescent="0.3">
      <c r="A2104" s="10"/>
    </row>
    <row r="2105" spans="1:1" ht="15.75" x14ac:dyDescent="0.3">
      <c r="A2105" s="10"/>
    </row>
    <row r="2106" spans="1:1" ht="15.75" x14ac:dyDescent="0.3">
      <c r="A2106" s="10"/>
    </row>
    <row r="2107" spans="1:1" ht="15.75" x14ac:dyDescent="0.3">
      <c r="A2107" s="10"/>
    </row>
    <row r="2108" spans="1:1" ht="15.75" x14ac:dyDescent="0.3">
      <c r="A2108" s="10"/>
    </row>
    <row r="2109" spans="1:1" ht="15.75" x14ac:dyDescent="0.3">
      <c r="A2109" s="10"/>
    </row>
    <row r="2110" spans="1:1" ht="15.75" x14ac:dyDescent="0.3">
      <c r="A2110" s="10"/>
    </row>
    <row r="2111" spans="1:1" ht="15.75" x14ac:dyDescent="0.3">
      <c r="A2111" s="10"/>
    </row>
    <row r="2112" spans="1:1" ht="15.75" x14ac:dyDescent="0.3">
      <c r="A2112" s="10"/>
    </row>
    <row r="2113" spans="1:1" ht="15.75" x14ac:dyDescent="0.3">
      <c r="A2113" s="10"/>
    </row>
    <row r="2114" spans="1:1" ht="15.75" x14ac:dyDescent="0.3">
      <c r="A2114" s="10"/>
    </row>
    <row r="2115" spans="1:1" ht="15.75" x14ac:dyDescent="0.3">
      <c r="A2115" s="10"/>
    </row>
    <row r="2116" spans="1:1" ht="15.75" x14ac:dyDescent="0.3">
      <c r="A2116" s="10"/>
    </row>
    <row r="2117" spans="1:1" ht="15.75" x14ac:dyDescent="0.3">
      <c r="A2117" s="10"/>
    </row>
    <row r="2118" spans="1:1" ht="15.75" x14ac:dyDescent="0.3">
      <c r="A2118" s="10"/>
    </row>
    <row r="2119" spans="1:1" ht="15.75" x14ac:dyDescent="0.3">
      <c r="A2119" s="10"/>
    </row>
    <row r="2120" spans="1:1" ht="15.75" x14ac:dyDescent="0.3">
      <c r="A2120" s="10"/>
    </row>
    <row r="2121" spans="1:1" ht="15.75" x14ac:dyDescent="0.3">
      <c r="A2121" s="10"/>
    </row>
    <row r="2122" spans="1:1" ht="15.75" x14ac:dyDescent="0.3">
      <c r="A2122" s="10"/>
    </row>
    <row r="2123" spans="1:1" ht="15.75" x14ac:dyDescent="0.3">
      <c r="A2123" s="10"/>
    </row>
    <row r="2124" spans="1:1" ht="15.75" x14ac:dyDescent="0.3">
      <c r="A2124" s="10"/>
    </row>
    <row r="2125" spans="1:1" ht="15.75" x14ac:dyDescent="0.3">
      <c r="A2125" s="10"/>
    </row>
    <row r="2126" spans="1:1" ht="15.75" x14ac:dyDescent="0.3">
      <c r="A2126" s="10"/>
    </row>
    <row r="2127" spans="1:1" ht="15.75" x14ac:dyDescent="0.3">
      <c r="A2127" s="10"/>
    </row>
    <row r="2128" spans="1:1" ht="15.75" x14ac:dyDescent="0.3">
      <c r="A2128" s="10"/>
    </row>
    <row r="2129" spans="1:1" ht="15.75" x14ac:dyDescent="0.3">
      <c r="A2129" s="10"/>
    </row>
    <row r="2130" spans="1:1" ht="15.75" x14ac:dyDescent="0.3">
      <c r="A2130" s="10"/>
    </row>
    <row r="2131" spans="1:1" ht="15.75" x14ac:dyDescent="0.3">
      <c r="A2131" s="10"/>
    </row>
    <row r="2132" spans="1:1" ht="15.75" x14ac:dyDescent="0.3">
      <c r="A2132" s="10"/>
    </row>
    <row r="2133" spans="1:1" ht="15.75" x14ac:dyDescent="0.3">
      <c r="A2133" s="10"/>
    </row>
    <row r="2134" spans="1:1" ht="15.75" x14ac:dyDescent="0.3">
      <c r="A2134" s="10"/>
    </row>
    <row r="2135" spans="1:1" ht="15.75" x14ac:dyDescent="0.3">
      <c r="A2135" s="10"/>
    </row>
    <row r="2136" spans="1:1" ht="15.75" x14ac:dyDescent="0.3">
      <c r="A2136" s="10"/>
    </row>
    <row r="2137" spans="1:1" ht="15.75" x14ac:dyDescent="0.3">
      <c r="A2137" s="10"/>
    </row>
    <row r="2138" spans="1:1" ht="15.75" x14ac:dyDescent="0.3">
      <c r="A2138" s="10"/>
    </row>
    <row r="2139" spans="1:1" ht="15.75" x14ac:dyDescent="0.3">
      <c r="A2139" s="10"/>
    </row>
    <row r="2140" spans="1:1" ht="15.75" x14ac:dyDescent="0.3">
      <c r="A2140" s="10"/>
    </row>
    <row r="2141" spans="1:1" ht="15.75" x14ac:dyDescent="0.3">
      <c r="A2141" s="10"/>
    </row>
    <row r="2142" spans="1:1" ht="15.75" x14ac:dyDescent="0.3">
      <c r="A2142" s="10"/>
    </row>
    <row r="2143" spans="1:1" ht="15.75" x14ac:dyDescent="0.3">
      <c r="A2143" s="10"/>
    </row>
    <row r="2144" spans="1:1" ht="15.75" x14ac:dyDescent="0.3">
      <c r="A2144" s="10"/>
    </row>
    <row r="2145" spans="1:1" ht="15.75" x14ac:dyDescent="0.3">
      <c r="A2145" s="10"/>
    </row>
    <row r="2146" spans="1:1" ht="15.75" x14ac:dyDescent="0.3">
      <c r="A2146" s="10"/>
    </row>
    <row r="2147" spans="1:1" ht="15.75" x14ac:dyDescent="0.3">
      <c r="A2147" s="10"/>
    </row>
    <row r="2148" spans="1:1" ht="15.75" x14ac:dyDescent="0.3">
      <c r="A2148" s="10"/>
    </row>
    <row r="2149" spans="1:1" ht="15.75" x14ac:dyDescent="0.3">
      <c r="A2149" s="10"/>
    </row>
    <row r="2150" spans="1:1" ht="15.75" x14ac:dyDescent="0.3">
      <c r="A2150" s="10"/>
    </row>
    <row r="2151" spans="1:1" ht="15.75" x14ac:dyDescent="0.3">
      <c r="A2151" s="10"/>
    </row>
    <row r="2152" spans="1:1" ht="15.75" x14ac:dyDescent="0.3">
      <c r="A2152" s="10"/>
    </row>
    <row r="2153" spans="1:1" ht="15.75" x14ac:dyDescent="0.3">
      <c r="A2153" s="10"/>
    </row>
    <row r="2154" spans="1:1" ht="15.75" x14ac:dyDescent="0.3">
      <c r="A2154" s="10"/>
    </row>
    <row r="2155" spans="1:1" ht="15.75" x14ac:dyDescent="0.3">
      <c r="A2155" s="10"/>
    </row>
    <row r="2156" spans="1:1" ht="15.75" x14ac:dyDescent="0.3">
      <c r="A2156" s="10"/>
    </row>
    <row r="2157" spans="1:1" ht="15.75" x14ac:dyDescent="0.3">
      <c r="A2157" s="10"/>
    </row>
    <row r="2158" spans="1:1" ht="15.75" x14ac:dyDescent="0.3">
      <c r="A2158" s="10"/>
    </row>
    <row r="2159" spans="1:1" ht="15.75" x14ac:dyDescent="0.3">
      <c r="A2159" s="10"/>
    </row>
    <row r="2160" spans="1:1" ht="15.75" x14ac:dyDescent="0.3">
      <c r="A2160" s="10"/>
    </row>
    <row r="2161" spans="1:1" ht="15.75" x14ac:dyDescent="0.3">
      <c r="A2161" s="10"/>
    </row>
    <row r="2162" spans="1:1" ht="15.75" x14ac:dyDescent="0.3">
      <c r="A2162" s="10"/>
    </row>
    <row r="2163" spans="1:1" ht="15.75" x14ac:dyDescent="0.3">
      <c r="A2163" s="10"/>
    </row>
    <row r="2164" spans="1:1" ht="15.75" x14ac:dyDescent="0.3">
      <c r="A2164" s="10"/>
    </row>
    <row r="2165" spans="1:1" ht="15.75" x14ac:dyDescent="0.3">
      <c r="A2165" s="10"/>
    </row>
    <row r="2166" spans="1:1" ht="15.75" x14ac:dyDescent="0.3">
      <c r="A2166" s="10"/>
    </row>
    <row r="2167" spans="1:1" ht="15.75" x14ac:dyDescent="0.3">
      <c r="A2167" s="10"/>
    </row>
    <row r="2168" spans="1:1" ht="15.75" x14ac:dyDescent="0.3">
      <c r="A2168" s="10"/>
    </row>
    <row r="2169" spans="1:1" ht="15.75" x14ac:dyDescent="0.3">
      <c r="A2169" s="10"/>
    </row>
    <row r="2170" spans="1:1" ht="15.75" x14ac:dyDescent="0.3">
      <c r="A2170" s="10"/>
    </row>
    <row r="2171" spans="1:1" ht="15.75" x14ac:dyDescent="0.3">
      <c r="A2171" s="10"/>
    </row>
    <row r="2172" spans="1:1" ht="15.75" x14ac:dyDescent="0.3">
      <c r="A2172" s="10"/>
    </row>
    <row r="2173" spans="1:1" ht="15.75" x14ac:dyDescent="0.3">
      <c r="A2173" s="10"/>
    </row>
    <row r="2174" spans="1:1" ht="15.75" x14ac:dyDescent="0.3">
      <c r="A2174" s="10"/>
    </row>
    <row r="2175" spans="1:1" ht="15.75" x14ac:dyDescent="0.3">
      <c r="A2175" s="10"/>
    </row>
    <row r="2176" spans="1:1" ht="15.75" x14ac:dyDescent="0.3">
      <c r="A2176" s="10"/>
    </row>
    <row r="2177" spans="1:1" ht="15.75" x14ac:dyDescent="0.3">
      <c r="A2177" s="10"/>
    </row>
    <row r="2178" spans="1:1" ht="15.75" x14ac:dyDescent="0.3">
      <c r="A2178" s="10"/>
    </row>
    <row r="2179" spans="1:1" ht="15.75" x14ac:dyDescent="0.3">
      <c r="A2179" s="10"/>
    </row>
    <row r="2180" spans="1:1" ht="15.75" x14ac:dyDescent="0.3">
      <c r="A2180" s="10"/>
    </row>
    <row r="2181" spans="1:1" ht="15.75" x14ac:dyDescent="0.3">
      <c r="A2181" s="10"/>
    </row>
    <row r="2182" spans="1:1" ht="15.75" x14ac:dyDescent="0.3">
      <c r="A2182" s="10"/>
    </row>
    <row r="2183" spans="1:1" ht="15.75" x14ac:dyDescent="0.3">
      <c r="A2183" s="10"/>
    </row>
    <row r="2184" spans="1:1" ht="15.75" x14ac:dyDescent="0.3">
      <c r="A2184" s="10"/>
    </row>
    <row r="2185" spans="1:1" ht="15.75" x14ac:dyDescent="0.3">
      <c r="A2185" s="10"/>
    </row>
    <row r="2186" spans="1:1" ht="15.75" x14ac:dyDescent="0.3">
      <c r="A2186" s="10"/>
    </row>
    <row r="2187" spans="1:1" ht="15.75" x14ac:dyDescent="0.3">
      <c r="A2187" s="10"/>
    </row>
    <row r="2188" spans="1:1" ht="15.75" x14ac:dyDescent="0.3">
      <c r="A2188" s="10"/>
    </row>
    <row r="2189" spans="1:1" ht="15.75" x14ac:dyDescent="0.3">
      <c r="A2189" s="10"/>
    </row>
    <row r="2190" spans="1:1" ht="15.75" x14ac:dyDescent="0.3">
      <c r="A2190" s="10"/>
    </row>
    <row r="2191" spans="1:1" ht="15.75" x14ac:dyDescent="0.3">
      <c r="A2191" s="10"/>
    </row>
    <row r="2192" spans="1:1" ht="15.75" x14ac:dyDescent="0.3">
      <c r="A2192" s="10"/>
    </row>
    <row r="2193" spans="1:1" ht="15.75" x14ac:dyDescent="0.3">
      <c r="A2193" s="10"/>
    </row>
    <row r="2194" spans="1:1" ht="15.75" x14ac:dyDescent="0.3">
      <c r="A2194" s="10"/>
    </row>
    <row r="2195" spans="1:1" ht="15.75" x14ac:dyDescent="0.3">
      <c r="A2195" s="10"/>
    </row>
    <row r="2196" spans="1:1" ht="15.75" x14ac:dyDescent="0.3">
      <c r="A2196" s="10"/>
    </row>
    <row r="2197" spans="1:1" ht="15.75" x14ac:dyDescent="0.3">
      <c r="A2197" s="10"/>
    </row>
    <row r="2198" spans="1:1" ht="15.75" x14ac:dyDescent="0.3">
      <c r="A2198" s="10"/>
    </row>
    <row r="2199" spans="1:1" ht="15.75" x14ac:dyDescent="0.3">
      <c r="A2199" s="10"/>
    </row>
    <row r="2200" spans="1:1" ht="15.75" x14ac:dyDescent="0.3">
      <c r="A2200" s="10"/>
    </row>
    <row r="2201" spans="1:1" ht="15.75" x14ac:dyDescent="0.3">
      <c r="A2201" s="10"/>
    </row>
    <row r="2202" spans="1:1" ht="15.75" x14ac:dyDescent="0.3">
      <c r="A2202" s="10"/>
    </row>
    <row r="2203" spans="1:1" ht="15.75" x14ac:dyDescent="0.3">
      <c r="A2203" s="10"/>
    </row>
    <row r="2204" spans="1:1" ht="15.75" x14ac:dyDescent="0.3">
      <c r="A2204" s="10"/>
    </row>
    <row r="2205" spans="1:1" ht="15.75" x14ac:dyDescent="0.3">
      <c r="A2205" s="10"/>
    </row>
    <row r="2206" spans="1:1" ht="15.75" x14ac:dyDescent="0.3">
      <c r="A2206" s="10"/>
    </row>
    <row r="2207" spans="1:1" ht="15.75" x14ac:dyDescent="0.3">
      <c r="A2207" s="10"/>
    </row>
    <row r="2208" spans="1:1" ht="15.75" x14ac:dyDescent="0.3">
      <c r="A2208" s="10"/>
    </row>
    <row r="2209" spans="1:1" ht="15.75" x14ac:dyDescent="0.3">
      <c r="A2209" s="10"/>
    </row>
    <row r="2210" spans="1:1" ht="15.75" x14ac:dyDescent="0.3">
      <c r="A2210" s="10"/>
    </row>
    <row r="2211" spans="1:1" ht="15.75" x14ac:dyDescent="0.3">
      <c r="A2211" s="10"/>
    </row>
    <row r="2212" spans="1:1" ht="15.75" x14ac:dyDescent="0.3">
      <c r="A2212" s="10"/>
    </row>
    <row r="2213" spans="1:1" ht="15.75" x14ac:dyDescent="0.3">
      <c r="A2213" s="10"/>
    </row>
    <row r="2214" spans="1:1" ht="15.75" x14ac:dyDescent="0.3">
      <c r="A2214" s="10"/>
    </row>
    <row r="2215" spans="1:1" ht="15.75" x14ac:dyDescent="0.3">
      <c r="A2215" s="10"/>
    </row>
    <row r="2216" spans="1:1" ht="15.75" x14ac:dyDescent="0.3">
      <c r="A2216" s="10"/>
    </row>
    <row r="2217" spans="1:1" ht="15.75" x14ac:dyDescent="0.3">
      <c r="A2217" s="10"/>
    </row>
    <row r="2218" spans="1:1" ht="15.75" x14ac:dyDescent="0.3">
      <c r="A2218" s="10"/>
    </row>
    <row r="2219" spans="1:1" ht="15.75" x14ac:dyDescent="0.3">
      <c r="A2219" s="10"/>
    </row>
    <row r="2220" spans="1:1" ht="15.75" x14ac:dyDescent="0.3">
      <c r="A2220" s="10"/>
    </row>
    <row r="2221" spans="1:1" ht="15.75" x14ac:dyDescent="0.3">
      <c r="A2221" s="10"/>
    </row>
    <row r="2222" spans="1:1" ht="15.75" x14ac:dyDescent="0.3">
      <c r="A2222" s="10"/>
    </row>
    <row r="2223" spans="1:1" ht="15.75" x14ac:dyDescent="0.3">
      <c r="A2223" s="10"/>
    </row>
    <row r="2224" spans="1:1" ht="15.75" x14ac:dyDescent="0.3">
      <c r="A2224" s="10"/>
    </row>
    <row r="2225" spans="1:1" ht="15.75" x14ac:dyDescent="0.3">
      <c r="A2225" s="10"/>
    </row>
    <row r="2226" spans="1:1" ht="15.75" x14ac:dyDescent="0.3">
      <c r="A2226" s="10"/>
    </row>
    <row r="2227" spans="1:1" ht="15.75" x14ac:dyDescent="0.3">
      <c r="A2227" s="10"/>
    </row>
    <row r="2228" spans="1:1" ht="15.75" x14ac:dyDescent="0.3">
      <c r="A2228" s="10"/>
    </row>
    <row r="2229" spans="1:1" ht="15.75" x14ac:dyDescent="0.3">
      <c r="A2229" s="10"/>
    </row>
    <row r="2230" spans="1:1" ht="15.75" x14ac:dyDescent="0.3">
      <c r="A2230" s="10"/>
    </row>
    <row r="2231" spans="1:1" ht="15.75" x14ac:dyDescent="0.3">
      <c r="A2231" s="10"/>
    </row>
    <row r="2232" spans="1:1" ht="15.75" x14ac:dyDescent="0.3">
      <c r="A2232" s="10"/>
    </row>
    <row r="2233" spans="1:1" ht="15.75" x14ac:dyDescent="0.3">
      <c r="A2233" s="10"/>
    </row>
    <row r="2234" spans="1:1" ht="15.75" x14ac:dyDescent="0.3">
      <c r="A2234" s="10"/>
    </row>
    <row r="2235" spans="1:1" ht="15.75" x14ac:dyDescent="0.3">
      <c r="A2235" s="10"/>
    </row>
    <row r="2236" spans="1:1" ht="15.75" x14ac:dyDescent="0.3">
      <c r="A2236" s="10"/>
    </row>
    <row r="2237" spans="1:1" ht="15.75" x14ac:dyDescent="0.3">
      <c r="A2237" s="10"/>
    </row>
    <row r="2238" spans="1:1" ht="15.75" x14ac:dyDescent="0.3">
      <c r="A2238" s="10"/>
    </row>
    <row r="2239" spans="1:1" ht="15.75" x14ac:dyDescent="0.3">
      <c r="A2239" s="10"/>
    </row>
    <row r="2240" spans="1:1" ht="15.75" x14ac:dyDescent="0.3">
      <c r="A2240" s="10"/>
    </row>
    <row r="2241" spans="1:1" ht="15.75" x14ac:dyDescent="0.3">
      <c r="A2241" s="10"/>
    </row>
    <row r="2242" spans="1:1" ht="15.75" x14ac:dyDescent="0.3">
      <c r="A2242" s="10"/>
    </row>
    <row r="2243" spans="1:1" ht="15.75" x14ac:dyDescent="0.3">
      <c r="A2243" s="10"/>
    </row>
    <row r="2244" spans="1:1" ht="15.75" x14ac:dyDescent="0.3">
      <c r="A2244" s="10"/>
    </row>
    <row r="2245" spans="1:1" ht="15.75" x14ac:dyDescent="0.3">
      <c r="A2245" s="10"/>
    </row>
    <row r="2246" spans="1:1" ht="15.75" x14ac:dyDescent="0.3">
      <c r="A2246" s="10"/>
    </row>
    <row r="2247" spans="1:1" ht="15.75" x14ac:dyDescent="0.3">
      <c r="A2247" s="10"/>
    </row>
    <row r="2248" spans="1:1" ht="15.75" x14ac:dyDescent="0.3">
      <c r="A2248" s="10"/>
    </row>
    <row r="2249" spans="1:1" ht="15.75" x14ac:dyDescent="0.3">
      <c r="A2249" s="10"/>
    </row>
    <row r="2250" spans="1:1" ht="15.75" x14ac:dyDescent="0.3">
      <c r="A2250" s="10"/>
    </row>
    <row r="2251" spans="1:1" ht="15.75" x14ac:dyDescent="0.3">
      <c r="A2251" s="10"/>
    </row>
    <row r="2252" spans="1:1" ht="15.75" x14ac:dyDescent="0.3">
      <c r="A2252" s="10"/>
    </row>
    <row r="2253" spans="1:1" ht="15.75" x14ac:dyDescent="0.3">
      <c r="A2253" s="10"/>
    </row>
    <row r="2254" spans="1:1" ht="15.75" x14ac:dyDescent="0.3">
      <c r="A2254" s="10"/>
    </row>
    <row r="2255" spans="1:1" ht="15.75" x14ac:dyDescent="0.3">
      <c r="A2255" s="10"/>
    </row>
    <row r="2256" spans="1:1" ht="15.75" x14ac:dyDescent="0.3">
      <c r="A2256" s="10"/>
    </row>
    <row r="2257" spans="1:1" ht="15.75" x14ac:dyDescent="0.3">
      <c r="A2257" s="10"/>
    </row>
    <row r="2258" spans="1:1" ht="15.75" x14ac:dyDescent="0.3">
      <c r="A2258" s="10"/>
    </row>
    <row r="2259" spans="1:1" ht="15.75" x14ac:dyDescent="0.3">
      <c r="A2259" s="10"/>
    </row>
    <row r="2260" spans="1:1" ht="15.75" x14ac:dyDescent="0.3">
      <c r="A2260" s="10"/>
    </row>
    <row r="2261" spans="1:1" ht="15.75" x14ac:dyDescent="0.3">
      <c r="A2261" s="10"/>
    </row>
    <row r="2262" spans="1:1" ht="15.75" x14ac:dyDescent="0.3">
      <c r="A2262" s="10"/>
    </row>
    <row r="2263" spans="1:1" ht="15.75" x14ac:dyDescent="0.3">
      <c r="A2263" s="10"/>
    </row>
    <row r="2264" spans="1:1" ht="15.75" x14ac:dyDescent="0.3">
      <c r="A2264" s="10"/>
    </row>
    <row r="2265" spans="1:1" ht="15.75" x14ac:dyDescent="0.3">
      <c r="A2265" s="10"/>
    </row>
    <row r="2266" spans="1:1" ht="15.75" x14ac:dyDescent="0.3">
      <c r="A2266" s="10"/>
    </row>
    <row r="2267" spans="1:1" ht="15.75" x14ac:dyDescent="0.3">
      <c r="A2267" s="10"/>
    </row>
    <row r="2268" spans="1:1" ht="15.75" x14ac:dyDescent="0.3">
      <c r="A2268" s="10"/>
    </row>
    <row r="2269" spans="1:1" ht="15.75" x14ac:dyDescent="0.3">
      <c r="A2269" s="10"/>
    </row>
    <row r="2270" spans="1:1" ht="15.75" x14ac:dyDescent="0.3">
      <c r="A2270" s="10"/>
    </row>
    <row r="2271" spans="1:1" ht="15.75" x14ac:dyDescent="0.3">
      <c r="A2271" s="10"/>
    </row>
    <row r="2272" spans="1:1" ht="15.75" x14ac:dyDescent="0.3">
      <c r="A2272" s="10"/>
    </row>
    <row r="2273" spans="1:1" ht="15.75" x14ac:dyDescent="0.3">
      <c r="A2273" s="10"/>
    </row>
    <row r="2274" spans="1:1" ht="15.75" x14ac:dyDescent="0.3">
      <c r="A2274" s="10"/>
    </row>
    <row r="2275" spans="1:1" ht="15.75" x14ac:dyDescent="0.3">
      <c r="A2275" s="10"/>
    </row>
    <row r="2276" spans="1:1" ht="15.75" x14ac:dyDescent="0.3">
      <c r="A2276" s="10"/>
    </row>
    <row r="2277" spans="1:1" ht="15.75" x14ac:dyDescent="0.3">
      <c r="A2277" s="10"/>
    </row>
    <row r="2278" spans="1:1" ht="15.75" x14ac:dyDescent="0.3">
      <c r="A2278" s="10"/>
    </row>
    <row r="2279" spans="1:1" ht="15.75" x14ac:dyDescent="0.3">
      <c r="A2279" s="10"/>
    </row>
    <row r="2280" spans="1:1" ht="15.75" x14ac:dyDescent="0.3">
      <c r="A2280" s="10"/>
    </row>
    <row r="2281" spans="1:1" ht="15.75" x14ac:dyDescent="0.3">
      <c r="A2281" s="10"/>
    </row>
    <row r="2282" spans="1:1" ht="15.75" x14ac:dyDescent="0.3">
      <c r="A2282" s="10"/>
    </row>
    <row r="2283" spans="1:1" ht="15.75" x14ac:dyDescent="0.3">
      <c r="A2283" s="10"/>
    </row>
    <row r="2284" spans="1:1" ht="15.75" x14ac:dyDescent="0.3">
      <c r="A2284" s="10"/>
    </row>
    <row r="2285" spans="1:1" ht="15.75" x14ac:dyDescent="0.3">
      <c r="A2285" s="10"/>
    </row>
    <row r="2286" spans="1:1" ht="15.75" x14ac:dyDescent="0.3">
      <c r="A2286" s="10"/>
    </row>
    <row r="2287" spans="1:1" ht="15.75" x14ac:dyDescent="0.3">
      <c r="A2287" s="10"/>
    </row>
    <row r="2288" spans="1:1" ht="15.75" x14ac:dyDescent="0.3">
      <c r="A2288" s="10"/>
    </row>
    <row r="2289" spans="1:1" ht="15.75" x14ac:dyDescent="0.3">
      <c r="A2289" s="10"/>
    </row>
    <row r="2290" spans="1:1" ht="15.75" x14ac:dyDescent="0.3">
      <c r="A2290" s="10"/>
    </row>
    <row r="2291" spans="1:1" ht="15.75" x14ac:dyDescent="0.3">
      <c r="A2291" s="10"/>
    </row>
    <row r="2292" spans="1:1" ht="15.75" x14ac:dyDescent="0.3">
      <c r="A2292" s="10"/>
    </row>
    <row r="2293" spans="1:1" ht="15.75" x14ac:dyDescent="0.3">
      <c r="A2293" s="10"/>
    </row>
    <row r="2294" spans="1:1" ht="15.75" x14ac:dyDescent="0.3">
      <c r="A2294" s="10"/>
    </row>
    <row r="2295" spans="1:1" ht="15.75" x14ac:dyDescent="0.3">
      <c r="A2295" s="10"/>
    </row>
    <row r="2296" spans="1:1" ht="15.75" x14ac:dyDescent="0.3">
      <c r="A2296" s="10"/>
    </row>
    <row r="2297" spans="1:1" ht="15.75" x14ac:dyDescent="0.3">
      <c r="A2297" s="10"/>
    </row>
    <row r="2298" spans="1:1" ht="15.75" x14ac:dyDescent="0.3">
      <c r="A2298" s="10"/>
    </row>
    <row r="2299" spans="1:1" ht="15.75" x14ac:dyDescent="0.3">
      <c r="A2299" s="10"/>
    </row>
    <row r="2300" spans="1:1" ht="15.75" x14ac:dyDescent="0.3">
      <c r="A2300" s="10"/>
    </row>
    <row r="2301" spans="1:1" ht="15.75" x14ac:dyDescent="0.3">
      <c r="A2301" s="10"/>
    </row>
    <row r="2302" spans="1:1" ht="15.75" x14ac:dyDescent="0.3">
      <c r="A2302" s="10"/>
    </row>
    <row r="2303" spans="1:1" ht="15.75" x14ac:dyDescent="0.3">
      <c r="A2303" s="10"/>
    </row>
    <row r="2304" spans="1:1" ht="15.75" x14ac:dyDescent="0.3">
      <c r="A2304" s="10"/>
    </row>
    <row r="2305" spans="1:1" ht="15.75" x14ac:dyDescent="0.3">
      <c r="A2305" s="10"/>
    </row>
    <row r="2306" spans="1:1" ht="15.75" x14ac:dyDescent="0.3">
      <c r="A2306" s="10"/>
    </row>
    <row r="2307" spans="1:1" ht="15.75" x14ac:dyDescent="0.3">
      <c r="A2307" s="10"/>
    </row>
    <row r="2308" spans="1:1" ht="15.75" x14ac:dyDescent="0.3">
      <c r="A2308" s="10"/>
    </row>
    <row r="2309" spans="1:1" ht="15.75" x14ac:dyDescent="0.3">
      <c r="A2309" s="10"/>
    </row>
    <row r="2310" spans="1:1" ht="15.75" x14ac:dyDescent="0.3">
      <c r="A2310" s="10"/>
    </row>
    <row r="2311" spans="1:1" ht="15.75" x14ac:dyDescent="0.3">
      <c r="A2311" s="10"/>
    </row>
    <row r="2312" spans="1:1" ht="15.75" x14ac:dyDescent="0.3">
      <c r="A2312" s="10"/>
    </row>
    <row r="2313" spans="1:1" ht="15.75" x14ac:dyDescent="0.3">
      <c r="A2313" s="10"/>
    </row>
    <row r="2314" spans="1:1" ht="15.75" x14ac:dyDescent="0.3">
      <c r="A2314" s="10"/>
    </row>
    <row r="2315" spans="1:1" ht="15.75" x14ac:dyDescent="0.3">
      <c r="A2315" s="10"/>
    </row>
    <row r="2316" spans="1:1" ht="15.75" x14ac:dyDescent="0.3">
      <c r="A2316" s="10"/>
    </row>
    <row r="2317" spans="1:1" ht="15.75" x14ac:dyDescent="0.3">
      <c r="A2317" s="10"/>
    </row>
    <row r="2318" spans="1:1" ht="15.75" x14ac:dyDescent="0.3">
      <c r="A2318" s="10"/>
    </row>
    <row r="2319" spans="1:1" ht="15.75" x14ac:dyDescent="0.3">
      <c r="A2319" s="10"/>
    </row>
    <row r="2320" spans="1:1" ht="15.75" x14ac:dyDescent="0.3">
      <c r="A2320" s="10"/>
    </row>
    <row r="2321" spans="1:1" ht="15.75" x14ac:dyDescent="0.3">
      <c r="A2321" s="10"/>
    </row>
    <row r="2322" spans="1:1" ht="15.75" x14ac:dyDescent="0.3">
      <c r="A2322" s="10"/>
    </row>
    <row r="2323" spans="1:1" ht="15.75" x14ac:dyDescent="0.3">
      <c r="A2323" s="10"/>
    </row>
    <row r="2324" spans="1:1" ht="15.75" x14ac:dyDescent="0.3">
      <c r="A2324" s="10"/>
    </row>
    <row r="2325" spans="1:1" ht="15.75" x14ac:dyDescent="0.3">
      <c r="A2325" s="10"/>
    </row>
    <row r="2326" spans="1:1" ht="15.75" x14ac:dyDescent="0.3">
      <c r="A2326" s="10"/>
    </row>
    <row r="2327" spans="1:1" ht="15.75" x14ac:dyDescent="0.3">
      <c r="A2327" s="10"/>
    </row>
    <row r="2328" spans="1:1" ht="15.75" x14ac:dyDescent="0.3">
      <c r="A2328" s="10"/>
    </row>
    <row r="2329" spans="1:1" ht="15.75" x14ac:dyDescent="0.3">
      <c r="A2329" s="10"/>
    </row>
    <row r="2330" spans="1:1" ht="15.75" x14ac:dyDescent="0.3">
      <c r="A2330" s="10"/>
    </row>
    <row r="2331" spans="1:1" ht="15.75" x14ac:dyDescent="0.3">
      <c r="A2331" s="10"/>
    </row>
    <row r="2332" spans="1:1" ht="15.75" x14ac:dyDescent="0.3">
      <c r="A2332" s="10"/>
    </row>
    <row r="2333" spans="1:1" ht="15.75" x14ac:dyDescent="0.3">
      <c r="A2333" s="10"/>
    </row>
    <row r="2334" spans="1:1" ht="15.75" x14ac:dyDescent="0.3">
      <c r="A2334" s="10"/>
    </row>
    <row r="2335" spans="1:1" ht="15.75" x14ac:dyDescent="0.3">
      <c r="A2335" s="10"/>
    </row>
    <row r="2336" spans="1:1" ht="15.75" x14ac:dyDescent="0.3">
      <c r="A2336" s="10"/>
    </row>
    <row r="2337" spans="1:1" ht="15.75" x14ac:dyDescent="0.3">
      <c r="A2337" s="10"/>
    </row>
    <row r="2338" spans="1:1" ht="15.75" x14ac:dyDescent="0.3">
      <c r="A2338" s="10"/>
    </row>
    <row r="2339" spans="1:1" ht="15.75" x14ac:dyDescent="0.3">
      <c r="A2339" s="10"/>
    </row>
    <row r="2340" spans="1:1" ht="15.75" x14ac:dyDescent="0.3">
      <c r="A2340" s="10"/>
    </row>
    <row r="2341" spans="1:1" ht="15.75" x14ac:dyDescent="0.3">
      <c r="A2341" s="10"/>
    </row>
    <row r="2342" spans="1:1" ht="15.75" x14ac:dyDescent="0.3">
      <c r="A2342" s="10"/>
    </row>
    <row r="2343" spans="1:1" ht="15.75" x14ac:dyDescent="0.3">
      <c r="A2343" s="10"/>
    </row>
    <row r="2344" spans="1:1" ht="15.75" x14ac:dyDescent="0.3">
      <c r="A2344" s="10"/>
    </row>
    <row r="2345" spans="1:1" ht="15.75" x14ac:dyDescent="0.3">
      <c r="A2345" s="10"/>
    </row>
    <row r="2346" spans="1:1" ht="15.75" x14ac:dyDescent="0.3">
      <c r="A2346" s="10"/>
    </row>
    <row r="2347" spans="1:1" ht="15.75" x14ac:dyDescent="0.3">
      <c r="A2347" s="10"/>
    </row>
    <row r="2348" spans="1:1" ht="15.75" x14ac:dyDescent="0.3">
      <c r="A2348" s="10"/>
    </row>
    <row r="2349" spans="1:1" ht="15.75" x14ac:dyDescent="0.3">
      <c r="A2349" s="10"/>
    </row>
    <row r="2350" spans="1:1" ht="15.75" x14ac:dyDescent="0.3">
      <c r="A2350" s="10"/>
    </row>
    <row r="2351" spans="1:1" ht="15.75" x14ac:dyDescent="0.3">
      <c r="A2351" s="10"/>
    </row>
    <row r="2352" spans="1:1" ht="15.75" x14ac:dyDescent="0.3">
      <c r="A2352" s="10"/>
    </row>
    <row r="2353" spans="1:1" ht="15.75" x14ac:dyDescent="0.3">
      <c r="A2353" s="10"/>
    </row>
    <row r="2354" spans="1:1" ht="15.75" x14ac:dyDescent="0.3">
      <c r="A2354" s="10"/>
    </row>
    <row r="2355" spans="1:1" ht="15.75" x14ac:dyDescent="0.3">
      <c r="A2355" s="10"/>
    </row>
    <row r="2356" spans="1:1" ht="15.75" x14ac:dyDescent="0.3">
      <c r="A2356" s="10"/>
    </row>
    <row r="2357" spans="1:1" ht="15.75" x14ac:dyDescent="0.3">
      <c r="A2357" s="10"/>
    </row>
    <row r="2358" spans="1:1" ht="15.75" x14ac:dyDescent="0.3">
      <c r="A2358" s="10"/>
    </row>
    <row r="2359" spans="1:1" ht="15.75" x14ac:dyDescent="0.3">
      <c r="A2359" s="10"/>
    </row>
    <row r="2360" spans="1:1" ht="15.75" x14ac:dyDescent="0.3">
      <c r="A2360" s="10"/>
    </row>
    <row r="2361" spans="1:1" ht="15.75" x14ac:dyDescent="0.3">
      <c r="A2361" s="10"/>
    </row>
    <row r="2362" spans="1:1" ht="15.75" x14ac:dyDescent="0.3">
      <c r="A2362" s="10"/>
    </row>
    <row r="2363" spans="1:1" ht="15.75" x14ac:dyDescent="0.3">
      <c r="A2363" s="10"/>
    </row>
    <row r="2364" spans="1:1" ht="15.75" x14ac:dyDescent="0.3">
      <c r="A2364" s="10"/>
    </row>
    <row r="2365" spans="1:1" ht="15.75" x14ac:dyDescent="0.3">
      <c r="A2365" s="10"/>
    </row>
    <row r="2366" spans="1:1" ht="15.75" x14ac:dyDescent="0.3">
      <c r="A2366" s="10"/>
    </row>
    <row r="2367" spans="1:1" ht="15.75" x14ac:dyDescent="0.3">
      <c r="A2367" s="10"/>
    </row>
    <row r="2368" spans="1:1" ht="15.75" x14ac:dyDescent="0.3">
      <c r="A2368" s="10"/>
    </row>
    <row r="2369" spans="1:1" ht="15.75" x14ac:dyDescent="0.3">
      <c r="A2369" s="10"/>
    </row>
    <row r="2370" spans="1:1" ht="15.75" x14ac:dyDescent="0.3">
      <c r="A2370" s="10"/>
    </row>
    <row r="2371" spans="1:1" ht="15.75" x14ac:dyDescent="0.3">
      <c r="A2371" s="10"/>
    </row>
    <row r="2372" spans="1:1" ht="15.75" x14ac:dyDescent="0.3">
      <c r="A2372" s="10"/>
    </row>
    <row r="2373" spans="1:1" ht="15.75" x14ac:dyDescent="0.3">
      <c r="A2373" s="10"/>
    </row>
    <row r="2374" spans="1:1" ht="15.75" x14ac:dyDescent="0.3">
      <c r="A2374" s="10"/>
    </row>
    <row r="2375" spans="1:1" ht="15.75" x14ac:dyDescent="0.3">
      <c r="A2375" s="10"/>
    </row>
    <row r="2376" spans="1:1" ht="15.75" x14ac:dyDescent="0.3">
      <c r="A2376" s="10"/>
    </row>
    <row r="2377" spans="1:1" ht="15.75" x14ac:dyDescent="0.3">
      <c r="A2377" s="10"/>
    </row>
    <row r="2378" spans="1:1" ht="15.75" x14ac:dyDescent="0.3">
      <c r="A2378" s="10"/>
    </row>
    <row r="2379" spans="1:1" ht="15.75" x14ac:dyDescent="0.3">
      <c r="A2379" s="10"/>
    </row>
    <row r="2380" spans="1:1" ht="15.75" x14ac:dyDescent="0.3">
      <c r="A2380" s="10"/>
    </row>
    <row r="2381" spans="1:1" ht="15.75" x14ac:dyDescent="0.3">
      <c r="A2381" s="10"/>
    </row>
    <row r="2382" spans="1:1" ht="15.75" x14ac:dyDescent="0.3">
      <c r="A2382" s="10"/>
    </row>
    <row r="2383" spans="1:1" ht="15.75" x14ac:dyDescent="0.3">
      <c r="A2383" s="10"/>
    </row>
    <row r="2384" spans="1:1" ht="15.75" x14ac:dyDescent="0.3">
      <c r="A2384" s="10"/>
    </row>
    <row r="2385" spans="1:1" ht="15.75" x14ac:dyDescent="0.3">
      <c r="A2385" s="10"/>
    </row>
    <row r="2386" spans="1:1" ht="15.75" x14ac:dyDescent="0.3">
      <c r="A2386" s="10"/>
    </row>
    <row r="2387" spans="1:1" ht="15.75" x14ac:dyDescent="0.3">
      <c r="A2387" s="10"/>
    </row>
    <row r="2388" spans="1:1" ht="15.75" x14ac:dyDescent="0.3">
      <c r="A2388" s="10"/>
    </row>
    <row r="2389" spans="1:1" ht="15.75" x14ac:dyDescent="0.3">
      <c r="A2389" s="10"/>
    </row>
    <row r="2390" spans="1:1" ht="15.75" x14ac:dyDescent="0.3">
      <c r="A2390" s="10"/>
    </row>
    <row r="2391" spans="1:1" ht="15.75" x14ac:dyDescent="0.3">
      <c r="A2391" s="10"/>
    </row>
    <row r="2392" spans="1:1" ht="15.75" x14ac:dyDescent="0.3">
      <c r="A2392" s="10"/>
    </row>
    <row r="2393" spans="1:1" ht="15.75" x14ac:dyDescent="0.3">
      <c r="A2393" s="10"/>
    </row>
    <row r="2394" spans="1:1" ht="15.75" x14ac:dyDescent="0.3">
      <c r="A2394" s="10"/>
    </row>
    <row r="2395" spans="1:1" ht="15.75" x14ac:dyDescent="0.3">
      <c r="A2395" s="10"/>
    </row>
    <row r="2396" spans="1:1" ht="15.75" x14ac:dyDescent="0.3">
      <c r="A2396" s="10"/>
    </row>
    <row r="2397" spans="1:1" ht="15.75" x14ac:dyDescent="0.3">
      <c r="A2397" s="10"/>
    </row>
    <row r="2398" spans="1:1" ht="15.75" x14ac:dyDescent="0.3">
      <c r="A2398" s="10"/>
    </row>
    <row r="2399" spans="1:1" ht="15.75" x14ac:dyDescent="0.3">
      <c r="A2399" s="10"/>
    </row>
    <row r="2400" spans="1:1" ht="15.75" x14ac:dyDescent="0.3">
      <c r="A2400" s="10"/>
    </row>
    <row r="2401" spans="1:1" ht="15.75" x14ac:dyDescent="0.3">
      <c r="A2401" s="10"/>
    </row>
    <row r="2402" spans="1:1" ht="15.75" x14ac:dyDescent="0.3">
      <c r="A2402" s="10"/>
    </row>
    <row r="2403" spans="1:1" ht="15.75" x14ac:dyDescent="0.3">
      <c r="A2403" s="10"/>
    </row>
    <row r="2404" spans="1:1" ht="15.75" x14ac:dyDescent="0.3">
      <c r="A2404" s="10"/>
    </row>
    <row r="2405" spans="1:1" ht="15.75" x14ac:dyDescent="0.3">
      <c r="A2405" s="10"/>
    </row>
    <row r="2406" spans="1:1" ht="15.75" x14ac:dyDescent="0.3">
      <c r="A2406" s="10"/>
    </row>
    <row r="2407" spans="1:1" ht="15.75" x14ac:dyDescent="0.3">
      <c r="A2407" s="10"/>
    </row>
    <row r="2408" spans="1:1" ht="15.75" x14ac:dyDescent="0.3">
      <c r="A2408" s="10"/>
    </row>
    <row r="2409" spans="1:1" ht="15.75" x14ac:dyDescent="0.3">
      <c r="A2409" s="10"/>
    </row>
    <row r="2410" spans="1:1" ht="15.75" x14ac:dyDescent="0.3">
      <c r="A2410" s="10"/>
    </row>
    <row r="2411" spans="1:1" ht="15.75" x14ac:dyDescent="0.3">
      <c r="A2411" s="10"/>
    </row>
    <row r="2412" spans="1:1" ht="15.75" x14ac:dyDescent="0.3">
      <c r="A2412" s="10"/>
    </row>
    <row r="2413" spans="1:1" ht="15.75" x14ac:dyDescent="0.3">
      <c r="A2413" s="10"/>
    </row>
    <row r="2414" spans="1:1" ht="15.75" x14ac:dyDescent="0.3">
      <c r="A2414" s="10"/>
    </row>
    <row r="2415" spans="1:1" ht="15.75" x14ac:dyDescent="0.3">
      <c r="A2415" s="10"/>
    </row>
    <row r="2416" spans="1:1" ht="15.75" x14ac:dyDescent="0.3">
      <c r="A2416" s="10"/>
    </row>
    <row r="2417" spans="1:1" ht="15.75" x14ac:dyDescent="0.3">
      <c r="A2417" s="10"/>
    </row>
    <row r="2418" spans="1:1" ht="15.75" x14ac:dyDescent="0.3">
      <c r="A2418" s="10"/>
    </row>
    <row r="2419" spans="1:1" ht="15.75" x14ac:dyDescent="0.3">
      <c r="A2419" s="10"/>
    </row>
    <row r="2420" spans="1:1" ht="15.75" x14ac:dyDescent="0.3">
      <c r="A2420" s="10"/>
    </row>
    <row r="2421" spans="1:1" ht="15.75" x14ac:dyDescent="0.3">
      <c r="A2421" s="10"/>
    </row>
    <row r="2422" spans="1:1" ht="15.75" x14ac:dyDescent="0.3">
      <c r="A2422" s="10"/>
    </row>
    <row r="2423" spans="1:1" ht="15.75" x14ac:dyDescent="0.3">
      <c r="A2423" s="10"/>
    </row>
    <row r="2424" spans="1:1" ht="15.75" x14ac:dyDescent="0.3">
      <c r="A2424" s="10"/>
    </row>
    <row r="2425" spans="1:1" ht="15.75" x14ac:dyDescent="0.3">
      <c r="A2425" s="10"/>
    </row>
    <row r="2426" spans="1:1" ht="15.75" x14ac:dyDescent="0.3">
      <c r="A2426" s="10"/>
    </row>
  </sheetData>
  <mergeCells count="16">
    <mergeCell ref="A2:H2"/>
    <mergeCell ref="A3:H3"/>
    <mergeCell ref="A4:H4"/>
    <mergeCell ref="A5:H5"/>
    <mergeCell ref="A6:B6"/>
    <mergeCell ref="D6:E6"/>
    <mergeCell ref="F9:F10"/>
    <mergeCell ref="G9:G10"/>
    <mergeCell ref="H9:H10"/>
    <mergeCell ref="A7:A10"/>
    <mergeCell ref="B7:B10"/>
    <mergeCell ref="C8:E8"/>
    <mergeCell ref="F8:H8"/>
    <mergeCell ref="C9:C10"/>
    <mergeCell ref="D9:D10"/>
    <mergeCell ref="E9:E10"/>
  </mergeCells>
  <conditionalFormatting sqref="A1360:A2426">
    <cfRule type="cellIs" dxfId="6" priority="1" stopIfTrue="1" operator="equal">
      <formula>"TOTAL POR DEPARTAMENTO"</formula>
    </cfRule>
  </conditionalFormatting>
  <conditionalFormatting sqref="B11:C302">
    <cfRule type="cellIs" dxfId="5" priority="2" stopIfTrue="1" operator="between">
      <formula>"ZONA METROPOLITANA"</formula>
      <formula>"ZONA CENTRAL"</formula>
    </cfRule>
    <cfRule type="cellIs" dxfId="4" priority="3" stopIfTrue="1" operator="between">
      <formula>"ZONA ORIENTAL"</formula>
      <formula>"ZONA OCCICENTAL"</formula>
    </cfRule>
    <cfRule type="cellIs" dxfId="3" priority="4" stopIfTrue="1" operator="equal">
      <formula>"T  O  T  A  L    ===== &gt;&gt;&gt;&gt;&gt;"</formula>
    </cfRule>
  </conditionalFormatting>
  <conditionalFormatting sqref="D11:E394">
    <cfRule type="cellIs" dxfId="2" priority="5" stopIfTrue="1" operator="equal">
      <formula>0</formula>
    </cfRule>
  </conditionalFormatting>
  <conditionalFormatting sqref="A11:A1359">
    <cfRule type="expression" dxfId="1" priority="6" stopIfTrue="1">
      <formula>MID($A11,24,3)="DE:"</formula>
    </cfRule>
    <cfRule type="cellIs" dxfId="0" priority="7" stopIfTrue="1" operator="equal">
      <formula>"TOTAL GENERAL"</formula>
    </cfRule>
  </conditionalFormatting>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42"/>
  <sheetViews>
    <sheetView tabSelected="1" workbookViewId="0">
      <selection activeCell="B25" sqref="B25"/>
    </sheetView>
  </sheetViews>
  <sheetFormatPr baseColWidth="10" defaultColWidth="11" defaultRowHeight="12.75" x14ac:dyDescent="0.2"/>
  <cols>
    <col min="1" max="1" width="39.5703125" style="12" customWidth="1"/>
    <col min="2" max="14" width="11.42578125" style="12" customWidth="1"/>
    <col min="15" max="256" width="11" style="12"/>
    <col min="257" max="257" width="39.5703125" style="12" customWidth="1"/>
    <col min="258" max="270" width="11.42578125" style="12" customWidth="1"/>
    <col min="271" max="512" width="11" style="12"/>
    <col min="513" max="513" width="39.5703125" style="12" customWidth="1"/>
    <col min="514" max="526" width="11.42578125" style="12" customWidth="1"/>
    <col min="527" max="768" width="11" style="12"/>
    <col min="769" max="769" width="39.5703125" style="12" customWidth="1"/>
    <col min="770" max="782" width="11.42578125" style="12" customWidth="1"/>
    <col min="783" max="1024" width="11" style="12"/>
    <col min="1025" max="1025" width="39.5703125" style="12" customWidth="1"/>
    <col min="1026" max="1038" width="11.42578125" style="12" customWidth="1"/>
    <col min="1039" max="1280" width="11" style="12"/>
    <col min="1281" max="1281" width="39.5703125" style="12" customWidth="1"/>
    <col min="1282" max="1294" width="11.42578125" style="12" customWidth="1"/>
    <col min="1295" max="1536" width="11" style="12"/>
    <col min="1537" max="1537" width="39.5703125" style="12" customWidth="1"/>
    <col min="1538" max="1550" width="11.42578125" style="12" customWidth="1"/>
    <col min="1551" max="1792" width="11" style="12"/>
    <col min="1793" max="1793" width="39.5703125" style="12" customWidth="1"/>
    <col min="1794" max="1806" width="11.42578125" style="12" customWidth="1"/>
    <col min="1807" max="2048" width="11" style="12"/>
    <col min="2049" max="2049" width="39.5703125" style="12" customWidth="1"/>
    <col min="2050" max="2062" width="11.42578125" style="12" customWidth="1"/>
    <col min="2063" max="2304" width="11" style="12"/>
    <col min="2305" max="2305" width="39.5703125" style="12" customWidth="1"/>
    <col min="2306" max="2318" width="11.42578125" style="12" customWidth="1"/>
    <col min="2319" max="2560" width="11" style="12"/>
    <col min="2561" max="2561" width="39.5703125" style="12" customWidth="1"/>
    <col min="2562" max="2574" width="11.42578125" style="12" customWidth="1"/>
    <col min="2575" max="2816" width="11" style="12"/>
    <col min="2817" max="2817" width="39.5703125" style="12" customWidth="1"/>
    <col min="2818" max="2830" width="11.42578125" style="12" customWidth="1"/>
    <col min="2831" max="3072" width="11" style="12"/>
    <col min="3073" max="3073" width="39.5703125" style="12" customWidth="1"/>
    <col min="3074" max="3086" width="11.42578125" style="12" customWidth="1"/>
    <col min="3087" max="3328" width="11" style="12"/>
    <col min="3329" max="3329" width="39.5703125" style="12" customWidth="1"/>
    <col min="3330" max="3342" width="11.42578125" style="12" customWidth="1"/>
    <col min="3343" max="3584" width="11" style="12"/>
    <col min="3585" max="3585" width="39.5703125" style="12" customWidth="1"/>
    <col min="3586" max="3598" width="11.42578125" style="12" customWidth="1"/>
    <col min="3599" max="3840" width="11" style="12"/>
    <col min="3841" max="3841" width="39.5703125" style="12" customWidth="1"/>
    <col min="3842" max="3854" width="11.42578125" style="12" customWidth="1"/>
    <col min="3855" max="4096" width="11" style="12"/>
    <col min="4097" max="4097" width="39.5703125" style="12" customWidth="1"/>
    <col min="4098" max="4110" width="11.42578125" style="12" customWidth="1"/>
    <col min="4111" max="4352" width="11" style="12"/>
    <col min="4353" max="4353" width="39.5703125" style="12" customWidth="1"/>
    <col min="4354" max="4366" width="11.42578125" style="12" customWidth="1"/>
    <col min="4367" max="4608" width="11" style="12"/>
    <col min="4609" max="4609" width="39.5703125" style="12" customWidth="1"/>
    <col min="4610" max="4622" width="11.42578125" style="12" customWidth="1"/>
    <col min="4623" max="4864" width="11" style="12"/>
    <col min="4865" max="4865" width="39.5703125" style="12" customWidth="1"/>
    <col min="4866" max="4878" width="11.42578125" style="12" customWidth="1"/>
    <col min="4879" max="5120" width="11" style="12"/>
    <col min="5121" max="5121" width="39.5703125" style="12" customWidth="1"/>
    <col min="5122" max="5134" width="11.42578125" style="12" customWidth="1"/>
    <col min="5135" max="5376" width="11" style="12"/>
    <col min="5377" max="5377" width="39.5703125" style="12" customWidth="1"/>
    <col min="5378" max="5390" width="11.42578125" style="12" customWidth="1"/>
    <col min="5391" max="5632" width="11" style="12"/>
    <col min="5633" max="5633" width="39.5703125" style="12" customWidth="1"/>
    <col min="5634" max="5646" width="11.42578125" style="12" customWidth="1"/>
    <col min="5647" max="5888" width="11" style="12"/>
    <col min="5889" max="5889" width="39.5703125" style="12" customWidth="1"/>
    <col min="5890" max="5902" width="11.42578125" style="12" customWidth="1"/>
    <col min="5903" max="6144" width="11" style="12"/>
    <col min="6145" max="6145" width="39.5703125" style="12" customWidth="1"/>
    <col min="6146" max="6158" width="11.42578125" style="12" customWidth="1"/>
    <col min="6159" max="6400" width="11" style="12"/>
    <col min="6401" max="6401" width="39.5703125" style="12" customWidth="1"/>
    <col min="6402" max="6414" width="11.42578125" style="12" customWidth="1"/>
    <col min="6415" max="6656" width="11" style="12"/>
    <col min="6657" max="6657" width="39.5703125" style="12" customWidth="1"/>
    <col min="6658" max="6670" width="11.42578125" style="12" customWidth="1"/>
    <col min="6671" max="6912" width="11" style="12"/>
    <col min="6913" max="6913" width="39.5703125" style="12" customWidth="1"/>
    <col min="6914" max="6926" width="11.42578125" style="12" customWidth="1"/>
    <col min="6927" max="7168" width="11" style="12"/>
    <col min="7169" max="7169" width="39.5703125" style="12" customWidth="1"/>
    <col min="7170" max="7182" width="11.42578125" style="12" customWidth="1"/>
    <col min="7183" max="7424" width="11" style="12"/>
    <col min="7425" max="7425" width="39.5703125" style="12" customWidth="1"/>
    <col min="7426" max="7438" width="11.42578125" style="12" customWidth="1"/>
    <col min="7439" max="7680" width="11" style="12"/>
    <col min="7681" max="7681" width="39.5703125" style="12" customWidth="1"/>
    <col min="7682" max="7694" width="11.42578125" style="12" customWidth="1"/>
    <col min="7695" max="7936" width="11" style="12"/>
    <col min="7937" max="7937" width="39.5703125" style="12" customWidth="1"/>
    <col min="7938" max="7950" width="11.42578125" style="12" customWidth="1"/>
    <col min="7951" max="8192" width="11" style="12"/>
    <col min="8193" max="8193" width="39.5703125" style="12" customWidth="1"/>
    <col min="8194" max="8206" width="11.42578125" style="12" customWidth="1"/>
    <col min="8207" max="8448" width="11" style="12"/>
    <col min="8449" max="8449" width="39.5703125" style="12" customWidth="1"/>
    <col min="8450" max="8462" width="11.42578125" style="12" customWidth="1"/>
    <col min="8463" max="8704" width="11" style="12"/>
    <col min="8705" max="8705" width="39.5703125" style="12" customWidth="1"/>
    <col min="8706" max="8718" width="11.42578125" style="12" customWidth="1"/>
    <col min="8719" max="8960" width="11" style="12"/>
    <col min="8961" max="8961" width="39.5703125" style="12" customWidth="1"/>
    <col min="8962" max="8974" width="11.42578125" style="12" customWidth="1"/>
    <col min="8975" max="9216" width="11" style="12"/>
    <col min="9217" max="9217" width="39.5703125" style="12" customWidth="1"/>
    <col min="9218" max="9230" width="11.42578125" style="12" customWidth="1"/>
    <col min="9231" max="9472" width="11" style="12"/>
    <col min="9473" max="9473" width="39.5703125" style="12" customWidth="1"/>
    <col min="9474" max="9486" width="11.42578125" style="12" customWidth="1"/>
    <col min="9487" max="9728" width="11" style="12"/>
    <col min="9729" max="9729" width="39.5703125" style="12" customWidth="1"/>
    <col min="9730" max="9742" width="11.42578125" style="12" customWidth="1"/>
    <col min="9743" max="9984" width="11" style="12"/>
    <col min="9985" max="9985" width="39.5703125" style="12" customWidth="1"/>
    <col min="9986" max="9998" width="11.42578125" style="12" customWidth="1"/>
    <col min="9999" max="10240" width="11" style="12"/>
    <col min="10241" max="10241" width="39.5703125" style="12" customWidth="1"/>
    <col min="10242" max="10254" width="11.42578125" style="12" customWidth="1"/>
    <col min="10255" max="10496" width="11" style="12"/>
    <col min="10497" max="10497" width="39.5703125" style="12" customWidth="1"/>
    <col min="10498" max="10510" width="11.42578125" style="12" customWidth="1"/>
    <col min="10511" max="10752" width="11" style="12"/>
    <col min="10753" max="10753" width="39.5703125" style="12" customWidth="1"/>
    <col min="10754" max="10766" width="11.42578125" style="12" customWidth="1"/>
    <col min="10767" max="11008" width="11" style="12"/>
    <col min="11009" max="11009" width="39.5703125" style="12" customWidth="1"/>
    <col min="11010" max="11022" width="11.42578125" style="12" customWidth="1"/>
    <col min="11023" max="11264" width="11" style="12"/>
    <col min="11265" max="11265" width="39.5703125" style="12" customWidth="1"/>
    <col min="11266" max="11278" width="11.42578125" style="12" customWidth="1"/>
    <col min="11279" max="11520" width="11" style="12"/>
    <col min="11521" max="11521" width="39.5703125" style="12" customWidth="1"/>
    <col min="11522" max="11534" width="11.42578125" style="12" customWidth="1"/>
    <col min="11535" max="11776" width="11" style="12"/>
    <col min="11777" max="11777" width="39.5703125" style="12" customWidth="1"/>
    <col min="11778" max="11790" width="11.42578125" style="12" customWidth="1"/>
    <col min="11791" max="12032" width="11" style="12"/>
    <col min="12033" max="12033" width="39.5703125" style="12" customWidth="1"/>
    <col min="12034" max="12046" width="11.42578125" style="12" customWidth="1"/>
    <col min="12047" max="12288" width="11" style="12"/>
    <col min="12289" max="12289" width="39.5703125" style="12" customWidth="1"/>
    <col min="12290" max="12302" width="11.42578125" style="12" customWidth="1"/>
    <col min="12303" max="12544" width="11" style="12"/>
    <col min="12545" max="12545" width="39.5703125" style="12" customWidth="1"/>
    <col min="12546" max="12558" width="11.42578125" style="12" customWidth="1"/>
    <col min="12559" max="12800" width="11" style="12"/>
    <col min="12801" max="12801" width="39.5703125" style="12" customWidth="1"/>
    <col min="12802" max="12814" width="11.42578125" style="12" customWidth="1"/>
    <col min="12815" max="13056" width="11" style="12"/>
    <col min="13057" max="13057" width="39.5703125" style="12" customWidth="1"/>
    <col min="13058" max="13070" width="11.42578125" style="12" customWidth="1"/>
    <col min="13071" max="13312" width="11" style="12"/>
    <col min="13313" max="13313" width="39.5703125" style="12" customWidth="1"/>
    <col min="13314" max="13326" width="11.42578125" style="12" customWidth="1"/>
    <col min="13327" max="13568" width="11" style="12"/>
    <col min="13569" max="13569" width="39.5703125" style="12" customWidth="1"/>
    <col min="13570" max="13582" width="11.42578125" style="12" customWidth="1"/>
    <col min="13583" max="13824" width="11" style="12"/>
    <col min="13825" max="13825" width="39.5703125" style="12" customWidth="1"/>
    <col min="13826" max="13838" width="11.42578125" style="12" customWidth="1"/>
    <col min="13839" max="14080" width="11" style="12"/>
    <col min="14081" max="14081" width="39.5703125" style="12" customWidth="1"/>
    <col min="14082" max="14094" width="11.42578125" style="12" customWidth="1"/>
    <col min="14095" max="14336" width="11" style="12"/>
    <col min="14337" max="14337" width="39.5703125" style="12" customWidth="1"/>
    <col min="14338" max="14350" width="11.42578125" style="12" customWidth="1"/>
    <col min="14351" max="14592" width="11" style="12"/>
    <col min="14593" max="14593" width="39.5703125" style="12" customWidth="1"/>
    <col min="14594" max="14606" width="11.42578125" style="12" customWidth="1"/>
    <col min="14607" max="14848" width="11" style="12"/>
    <col min="14849" max="14849" width="39.5703125" style="12" customWidth="1"/>
    <col min="14850" max="14862" width="11.42578125" style="12" customWidth="1"/>
    <col min="14863" max="15104" width="11" style="12"/>
    <col min="15105" max="15105" width="39.5703125" style="12" customWidth="1"/>
    <col min="15106" max="15118" width="11.42578125" style="12" customWidth="1"/>
    <col min="15119" max="15360" width="11" style="12"/>
    <col min="15361" max="15361" width="39.5703125" style="12" customWidth="1"/>
    <col min="15362" max="15374" width="11.42578125" style="12" customWidth="1"/>
    <col min="15375" max="15616" width="11" style="12"/>
    <col min="15617" max="15617" width="39.5703125" style="12" customWidth="1"/>
    <col min="15618" max="15630" width="11.42578125" style="12" customWidth="1"/>
    <col min="15631" max="15872" width="11" style="12"/>
    <col min="15873" max="15873" width="39.5703125" style="12" customWidth="1"/>
    <col min="15874" max="15886" width="11.42578125" style="12" customWidth="1"/>
    <col min="15887" max="16128" width="11" style="12"/>
    <col min="16129" max="16129" width="39.5703125" style="12" customWidth="1"/>
    <col min="16130" max="16142" width="11.42578125" style="12" customWidth="1"/>
    <col min="16143" max="16384" width="11" style="12"/>
  </cols>
  <sheetData>
    <row r="1" spans="1:25" x14ac:dyDescent="0.2">
      <c r="A1" s="105" t="s">
        <v>0</v>
      </c>
      <c r="B1" s="105"/>
      <c r="C1" s="105"/>
      <c r="D1" s="105"/>
      <c r="E1" s="105"/>
      <c r="F1" s="105"/>
      <c r="G1" s="105"/>
      <c r="H1" s="105"/>
      <c r="I1" s="105"/>
      <c r="J1" s="105"/>
      <c r="K1" s="105"/>
      <c r="L1" s="105"/>
      <c r="M1" s="105"/>
      <c r="N1" s="105"/>
    </row>
    <row r="2" spans="1:25" x14ac:dyDescent="0.2">
      <c r="A2" s="105" t="s">
        <v>281</v>
      </c>
      <c r="B2" s="105"/>
      <c r="C2" s="105"/>
      <c r="D2" s="105"/>
      <c r="E2" s="105"/>
      <c r="F2" s="105"/>
      <c r="G2" s="105"/>
      <c r="H2" s="105"/>
      <c r="I2" s="105"/>
      <c r="J2" s="105"/>
      <c r="K2" s="105"/>
      <c r="L2" s="105"/>
      <c r="M2" s="105"/>
      <c r="N2" s="105"/>
    </row>
    <row r="3" spans="1:25" x14ac:dyDescent="0.2">
      <c r="A3" s="105" t="s">
        <v>329</v>
      </c>
      <c r="B3" s="105"/>
      <c r="C3" s="105"/>
      <c r="D3" s="105"/>
      <c r="E3" s="105"/>
      <c r="F3" s="105"/>
      <c r="G3" s="105"/>
      <c r="H3" s="105"/>
      <c r="I3" s="105"/>
      <c r="J3" s="105"/>
      <c r="K3" s="105"/>
      <c r="L3" s="105"/>
      <c r="M3" s="105"/>
      <c r="N3" s="105"/>
    </row>
    <row r="4" spans="1:25" x14ac:dyDescent="0.2">
      <c r="A4" s="106" t="s">
        <v>331</v>
      </c>
      <c r="B4" s="106"/>
      <c r="C4" s="106"/>
      <c r="D4" s="106"/>
      <c r="E4" s="106"/>
      <c r="F4" s="106"/>
      <c r="G4" s="106"/>
      <c r="H4" s="106"/>
      <c r="I4" s="106"/>
      <c r="J4" s="106"/>
      <c r="K4" s="106"/>
      <c r="L4" s="106"/>
      <c r="M4" s="106"/>
      <c r="N4" s="106"/>
      <c r="O4" s="13"/>
      <c r="P4" s="13"/>
      <c r="Q4" s="13"/>
      <c r="R4" s="13"/>
      <c r="S4" s="13"/>
      <c r="T4" s="13"/>
      <c r="U4" s="13"/>
      <c r="V4" s="13"/>
      <c r="W4" s="13"/>
      <c r="X4" s="13"/>
      <c r="Y4" s="13"/>
    </row>
    <row r="5" spans="1:25" x14ac:dyDescent="0.2">
      <c r="A5" s="107" t="s">
        <v>330</v>
      </c>
      <c r="B5" s="107"/>
      <c r="E5" s="14"/>
      <c r="K5" s="107" t="s">
        <v>329</v>
      </c>
      <c r="L5" s="107"/>
      <c r="M5" s="107"/>
      <c r="N5" s="107"/>
    </row>
    <row r="6" spans="1:25" ht="13.5" thickBot="1" x14ac:dyDescent="0.25">
      <c r="A6" s="14"/>
    </row>
    <row r="7" spans="1:25" x14ac:dyDescent="0.2">
      <c r="A7" s="79"/>
      <c r="B7" s="80"/>
      <c r="C7" s="80"/>
      <c r="D7" s="80"/>
      <c r="E7" s="80"/>
      <c r="F7" s="81"/>
      <c r="G7" s="80"/>
      <c r="H7" s="80"/>
      <c r="I7" s="80"/>
      <c r="J7" s="80"/>
      <c r="K7" s="80"/>
      <c r="L7" s="80"/>
      <c r="M7" s="80"/>
      <c r="N7" s="82"/>
    </row>
    <row r="8" spans="1:25" x14ac:dyDescent="0.2">
      <c r="A8" s="83" t="s">
        <v>283</v>
      </c>
      <c r="B8" s="84" t="s">
        <v>284</v>
      </c>
      <c r="C8" s="84" t="s">
        <v>285</v>
      </c>
      <c r="D8" s="84" t="s">
        <v>286</v>
      </c>
      <c r="E8" s="84" t="s">
        <v>287</v>
      </c>
      <c r="F8" s="84" t="s">
        <v>288</v>
      </c>
      <c r="G8" s="84" t="s">
        <v>289</v>
      </c>
      <c r="H8" s="84" t="s">
        <v>290</v>
      </c>
      <c r="I8" s="84" t="s">
        <v>291</v>
      </c>
      <c r="J8" s="84" t="s">
        <v>292</v>
      </c>
      <c r="K8" s="84" t="s">
        <v>293</v>
      </c>
      <c r="L8" s="84" t="s">
        <v>294</v>
      </c>
      <c r="M8" s="84" t="s">
        <v>295</v>
      </c>
      <c r="N8" s="85" t="s">
        <v>296</v>
      </c>
    </row>
    <row r="9" spans="1:25" ht="13.5" thickBot="1" x14ac:dyDescent="0.25">
      <c r="A9" s="86"/>
      <c r="B9" s="87"/>
      <c r="C9" s="87"/>
      <c r="D9" s="87"/>
      <c r="E9" s="87"/>
      <c r="F9" s="87"/>
      <c r="G9" s="87"/>
      <c r="H9" s="87"/>
      <c r="I9" s="87"/>
      <c r="J9" s="88" t="s">
        <v>297</v>
      </c>
      <c r="K9" s="87"/>
      <c r="L9" s="87"/>
      <c r="M9" s="87"/>
      <c r="N9" s="89" t="s">
        <v>298</v>
      </c>
    </row>
    <row r="10" spans="1:25" ht="13.5" thickBot="1" x14ac:dyDescent="0.25">
      <c r="A10" s="15"/>
      <c r="B10" s="16"/>
      <c r="C10" s="16"/>
      <c r="D10" s="16"/>
      <c r="E10" s="16"/>
      <c r="F10" s="16"/>
      <c r="G10" s="16"/>
      <c r="H10" s="16"/>
      <c r="I10" s="16"/>
      <c r="J10" s="16"/>
      <c r="K10" s="16"/>
      <c r="L10" s="16"/>
      <c r="M10" s="16"/>
      <c r="N10" s="16"/>
    </row>
    <row r="11" spans="1:25" x14ac:dyDescent="0.2">
      <c r="A11" s="17" t="s">
        <v>299</v>
      </c>
      <c r="B11" s="43">
        <v>695</v>
      </c>
      <c r="C11" s="43">
        <v>695</v>
      </c>
      <c r="D11" s="43">
        <v>696</v>
      </c>
      <c r="E11" s="43">
        <v>693</v>
      </c>
      <c r="F11" s="43">
        <v>690</v>
      </c>
      <c r="G11" s="43">
        <v>661</v>
      </c>
      <c r="H11" s="43">
        <v>0</v>
      </c>
      <c r="I11" s="43">
        <v>0</v>
      </c>
      <c r="J11" s="43">
        <v>0</v>
      </c>
      <c r="K11" s="43">
        <v>0</v>
      </c>
      <c r="L11" s="43">
        <v>0</v>
      </c>
      <c r="M11" s="43">
        <v>0</v>
      </c>
      <c r="N11" s="44">
        <v>688.33333333333337</v>
      </c>
      <c r="O11" s="20"/>
    </row>
    <row r="12" spans="1:25" ht="38.25" x14ac:dyDescent="0.2">
      <c r="A12" s="21" t="s">
        <v>300</v>
      </c>
      <c r="B12" s="45">
        <v>3230</v>
      </c>
      <c r="C12" s="45">
        <v>3258</v>
      </c>
      <c r="D12" s="45">
        <v>3247</v>
      </c>
      <c r="E12" s="45">
        <v>3261</v>
      </c>
      <c r="F12" s="45">
        <v>3263</v>
      </c>
      <c r="G12" s="45">
        <v>3141</v>
      </c>
      <c r="H12" s="45">
        <v>0</v>
      </c>
      <c r="I12" s="45">
        <v>0</v>
      </c>
      <c r="J12" s="45">
        <v>0</v>
      </c>
      <c r="K12" s="45">
        <v>0</v>
      </c>
      <c r="L12" s="45">
        <v>0</v>
      </c>
      <c r="M12" s="45">
        <v>0</v>
      </c>
      <c r="N12" s="46">
        <v>3233.3333333333335</v>
      </c>
      <c r="O12" s="20"/>
    </row>
    <row r="13" spans="1:25" x14ac:dyDescent="0.2">
      <c r="A13" s="24" t="s">
        <v>301</v>
      </c>
      <c r="B13" s="45">
        <v>1291</v>
      </c>
      <c r="C13" s="45">
        <v>1294</v>
      </c>
      <c r="D13" s="45">
        <v>1280</v>
      </c>
      <c r="E13" s="45">
        <v>1289</v>
      </c>
      <c r="F13" s="45">
        <v>1271</v>
      </c>
      <c r="G13" s="45">
        <v>1270</v>
      </c>
      <c r="H13" s="45">
        <v>0</v>
      </c>
      <c r="I13" s="45">
        <v>0</v>
      </c>
      <c r="J13" s="45">
        <v>0</v>
      </c>
      <c r="K13" s="45">
        <v>0</v>
      </c>
      <c r="L13" s="45">
        <v>0</v>
      </c>
      <c r="M13" s="45">
        <v>0</v>
      </c>
      <c r="N13" s="46">
        <v>1282.5</v>
      </c>
      <c r="O13" s="20"/>
    </row>
    <row r="14" spans="1:25" ht="38.25" x14ac:dyDescent="0.2">
      <c r="A14" s="21" t="s">
        <v>302</v>
      </c>
      <c r="B14" s="45">
        <v>13438</v>
      </c>
      <c r="C14" s="45">
        <v>13397</v>
      </c>
      <c r="D14" s="45">
        <v>13435</v>
      </c>
      <c r="E14" s="45">
        <v>13394</v>
      </c>
      <c r="F14" s="45">
        <v>13330</v>
      </c>
      <c r="G14" s="45">
        <v>13020</v>
      </c>
      <c r="H14" s="45">
        <v>0</v>
      </c>
      <c r="I14" s="45">
        <v>0</v>
      </c>
      <c r="J14" s="45">
        <v>0</v>
      </c>
      <c r="K14" s="45">
        <v>0</v>
      </c>
      <c r="L14" s="45">
        <v>0</v>
      </c>
      <c r="M14" s="45">
        <v>0</v>
      </c>
      <c r="N14" s="46">
        <v>13335.666666666666</v>
      </c>
      <c r="O14" s="20"/>
    </row>
    <row r="15" spans="1:25" x14ac:dyDescent="0.2">
      <c r="A15" s="24" t="s">
        <v>303</v>
      </c>
      <c r="B15" s="45">
        <v>551</v>
      </c>
      <c r="C15" s="45">
        <v>549</v>
      </c>
      <c r="D15" s="45">
        <v>548</v>
      </c>
      <c r="E15" s="45">
        <v>544</v>
      </c>
      <c r="F15" s="45">
        <v>538</v>
      </c>
      <c r="G15" s="45">
        <v>520</v>
      </c>
      <c r="H15" s="45">
        <v>0</v>
      </c>
      <c r="I15" s="45">
        <v>0</v>
      </c>
      <c r="J15" s="45">
        <v>0</v>
      </c>
      <c r="K15" s="45">
        <v>0</v>
      </c>
      <c r="L15" s="45">
        <v>0</v>
      </c>
      <c r="M15" s="45">
        <v>0</v>
      </c>
      <c r="N15" s="46">
        <v>541.66666666666663</v>
      </c>
      <c r="O15" s="20"/>
    </row>
    <row r="16" spans="1:25" x14ac:dyDescent="0.2">
      <c r="A16" s="24" t="s">
        <v>304</v>
      </c>
      <c r="B16" s="45">
        <v>739</v>
      </c>
      <c r="C16" s="45">
        <v>739</v>
      </c>
      <c r="D16" s="45">
        <v>742</v>
      </c>
      <c r="E16" s="45">
        <v>739</v>
      </c>
      <c r="F16" s="45">
        <v>740</v>
      </c>
      <c r="G16" s="45">
        <v>733</v>
      </c>
      <c r="H16" s="45">
        <v>0</v>
      </c>
      <c r="I16" s="45">
        <v>0</v>
      </c>
      <c r="J16" s="45">
        <v>0</v>
      </c>
      <c r="K16" s="45">
        <v>0</v>
      </c>
      <c r="L16" s="45">
        <v>0</v>
      </c>
      <c r="M16" s="45">
        <v>0</v>
      </c>
      <c r="N16" s="46">
        <v>738.66666666666663</v>
      </c>
      <c r="O16" s="20"/>
    </row>
    <row r="17" spans="1:15" x14ac:dyDescent="0.2">
      <c r="A17" s="24" t="s">
        <v>305</v>
      </c>
      <c r="B17" s="45">
        <v>638</v>
      </c>
      <c r="C17" s="45">
        <v>639</v>
      </c>
      <c r="D17" s="45">
        <v>634</v>
      </c>
      <c r="E17" s="45">
        <v>639</v>
      </c>
      <c r="F17" s="45">
        <v>639</v>
      </c>
      <c r="G17" s="45">
        <v>632</v>
      </c>
      <c r="H17" s="45">
        <v>0</v>
      </c>
      <c r="I17" s="45">
        <v>0</v>
      </c>
      <c r="J17" s="45">
        <v>0</v>
      </c>
      <c r="K17" s="45">
        <v>0</v>
      </c>
      <c r="L17" s="45">
        <v>0</v>
      </c>
      <c r="M17" s="45">
        <v>0</v>
      </c>
      <c r="N17" s="46">
        <v>636.83333333333337</v>
      </c>
      <c r="O17" s="20"/>
    </row>
    <row r="18" spans="1:15" ht="25.5" x14ac:dyDescent="0.2">
      <c r="A18" s="21" t="s">
        <v>306</v>
      </c>
      <c r="B18" s="45">
        <v>4111</v>
      </c>
      <c r="C18" s="45">
        <v>4110</v>
      </c>
      <c r="D18" s="45">
        <v>4106</v>
      </c>
      <c r="E18" s="45">
        <v>4112</v>
      </c>
      <c r="F18" s="45">
        <v>4096</v>
      </c>
      <c r="G18" s="45">
        <v>4006</v>
      </c>
      <c r="H18" s="45">
        <v>0</v>
      </c>
      <c r="I18" s="45">
        <v>0</v>
      </c>
      <c r="J18" s="45">
        <v>0</v>
      </c>
      <c r="K18" s="45">
        <v>0</v>
      </c>
      <c r="L18" s="45">
        <v>0</v>
      </c>
      <c r="M18" s="45">
        <v>0</v>
      </c>
      <c r="N18" s="46">
        <v>4090.1666666666665</v>
      </c>
      <c r="O18" s="20"/>
    </row>
    <row r="19" spans="1:15" x14ac:dyDescent="0.2">
      <c r="A19" s="24" t="s">
        <v>307</v>
      </c>
      <c r="B19" s="45">
        <v>6414</v>
      </c>
      <c r="C19" s="45">
        <v>6417</v>
      </c>
      <c r="D19" s="45">
        <v>6432</v>
      </c>
      <c r="E19" s="45">
        <v>6507</v>
      </c>
      <c r="F19" s="45">
        <v>6506</v>
      </c>
      <c r="G19" s="45">
        <v>6402</v>
      </c>
      <c r="H19" s="45">
        <v>0</v>
      </c>
      <c r="I19" s="45">
        <v>0</v>
      </c>
      <c r="J19" s="45">
        <v>0</v>
      </c>
      <c r="K19" s="45">
        <v>0</v>
      </c>
      <c r="L19" s="45">
        <v>0</v>
      </c>
      <c r="M19" s="45">
        <v>0</v>
      </c>
      <c r="N19" s="46">
        <v>6446.333333333333</v>
      </c>
      <c r="O19" s="20"/>
    </row>
    <row r="20" spans="1:15" x14ac:dyDescent="0.2">
      <c r="A20" s="24" t="s">
        <v>308</v>
      </c>
      <c r="B20" s="45">
        <v>1531</v>
      </c>
      <c r="C20" s="45">
        <v>1549</v>
      </c>
      <c r="D20" s="45">
        <v>1539</v>
      </c>
      <c r="E20" s="45">
        <v>1546</v>
      </c>
      <c r="F20" s="45">
        <v>1549</v>
      </c>
      <c r="G20" s="45">
        <v>1552</v>
      </c>
      <c r="H20" s="45">
        <v>0</v>
      </c>
      <c r="I20" s="45">
        <v>0</v>
      </c>
      <c r="J20" s="45">
        <v>0</v>
      </c>
      <c r="K20" s="45">
        <v>0</v>
      </c>
      <c r="L20" s="45">
        <v>0</v>
      </c>
      <c r="M20" s="45">
        <v>0</v>
      </c>
      <c r="N20" s="46">
        <v>1544.3333333333333</v>
      </c>
      <c r="O20" s="20"/>
    </row>
    <row r="21" spans="1:15" x14ac:dyDescent="0.2">
      <c r="A21" s="24"/>
      <c r="B21" s="45"/>
      <c r="C21" s="45"/>
      <c r="D21" s="45"/>
      <c r="E21" s="45"/>
      <c r="F21" s="45"/>
      <c r="G21" s="45"/>
      <c r="H21" s="45"/>
      <c r="I21" s="45"/>
      <c r="J21" s="45"/>
      <c r="K21" s="45"/>
      <c r="L21" s="45"/>
      <c r="M21" s="45"/>
      <c r="N21" s="46"/>
      <c r="O21" s="20"/>
    </row>
    <row r="22" spans="1:15" x14ac:dyDescent="0.2">
      <c r="A22" s="25" t="s">
        <v>311</v>
      </c>
      <c r="B22" s="47">
        <f t="shared" ref="B22:M22" si="0">SUM(B11:B21)</f>
        <v>32638</v>
      </c>
      <c r="C22" s="47">
        <f t="shared" si="0"/>
        <v>32647</v>
      </c>
      <c r="D22" s="47">
        <f t="shared" si="0"/>
        <v>32659</v>
      </c>
      <c r="E22" s="47">
        <f t="shared" si="0"/>
        <v>32724</v>
      </c>
      <c r="F22" s="47">
        <f t="shared" si="0"/>
        <v>32622</v>
      </c>
      <c r="G22" s="47">
        <f t="shared" si="0"/>
        <v>31937</v>
      </c>
      <c r="H22" s="47">
        <f t="shared" si="0"/>
        <v>0</v>
      </c>
      <c r="I22" s="47">
        <f t="shared" si="0"/>
        <v>0</v>
      </c>
      <c r="J22" s="47">
        <f t="shared" si="0"/>
        <v>0</v>
      </c>
      <c r="K22" s="47">
        <f t="shared" si="0"/>
        <v>0</v>
      </c>
      <c r="L22" s="47">
        <f t="shared" si="0"/>
        <v>0</v>
      </c>
      <c r="M22" s="47">
        <f t="shared" si="0"/>
        <v>0</v>
      </c>
      <c r="N22" s="48">
        <f>SUM(N11:N20)</f>
        <v>32537.833333333332</v>
      </c>
      <c r="O22" s="20"/>
    </row>
    <row r="23" spans="1:15" x14ac:dyDescent="0.2">
      <c r="A23" s="28" t="s">
        <v>312</v>
      </c>
      <c r="B23" s="45">
        <v>119</v>
      </c>
      <c r="C23" s="45">
        <v>119</v>
      </c>
      <c r="D23" s="45">
        <v>119</v>
      </c>
      <c r="E23" s="45">
        <v>119</v>
      </c>
      <c r="F23" s="45">
        <v>119</v>
      </c>
      <c r="G23" s="45">
        <v>119</v>
      </c>
      <c r="H23" s="45">
        <v>0</v>
      </c>
      <c r="I23" s="45">
        <v>0</v>
      </c>
      <c r="J23" s="45">
        <v>0</v>
      </c>
      <c r="K23" s="45">
        <v>0</v>
      </c>
      <c r="L23" s="45">
        <v>0</v>
      </c>
      <c r="M23" s="45">
        <v>0</v>
      </c>
      <c r="N23" s="46">
        <v>119</v>
      </c>
      <c r="O23" s="20"/>
    </row>
    <row r="24" spans="1:15" x14ac:dyDescent="0.2">
      <c r="A24" s="29" t="s">
        <v>313</v>
      </c>
      <c r="B24" s="45">
        <v>67</v>
      </c>
      <c r="C24" s="45">
        <v>67</v>
      </c>
      <c r="D24" s="45">
        <v>67</v>
      </c>
      <c r="E24" s="45">
        <v>67</v>
      </c>
      <c r="F24" s="45">
        <v>67</v>
      </c>
      <c r="G24" s="45">
        <v>67</v>
      </c>
      <c r="H24" s="45">
        <v>0</v>
      </c>
      <c r="I24" s="45">
        <v>0</v>
      </c>
      <c r="J24" s="45">
        <v>0</v>
      </c>
      <c r="K24" s="45">
        <v>0</v>
      </c>
      <c r="L24" s="45">
        <v>0</v>
      </c>
      <c r="M24" s="45">
        <v>0</v>
      </c>
      <c r="N24" s="46">
        <v>67</v>
      </c>
      <c r="O24" s="20"/>
    </row>
    <row r="25" spans="1:15" x14ac:dyDescent="0.2">
      <c r="A25" s="29" t="s">
        <v>314</v>
      </c>
      <c r="B25" s="45">
        <v>4</v>
      </c>
      <c r="C25" s="45">
        <v>4</v>
      </c>
      <c r="D25" s="45">
        <v>4</v>
      </c>
      <c r="E25" s="45">
        <v>4</v>
      </c>
      <c r="F25" s="45">
        <v>4</v>
      </c>
      <c r="G25" s="45">
        <v>4</v>
      </c>
      <c r="H25" s="45">
        <v>0</v>
      </c>
      <c r="I25" s="45">
        <v>0</v>
      </c>
      <c r="J25" s="45">
        <v>0</v>
      </c>
      <c r="K25" s="45">
        <v>0</v>
      </c>
      <c r="L25" s="45">
        <v>0</v>
      </c>
      <c r="M25" s="45">
        <v>0</v>
      </c>
      <c r="N25" s="49">
        <v>4</v>
      </c>
      <c r="O25" s="20"/>
    </row>
    <row r="26" spans="1:15" x14ac:dyDescent="0.2">
      <c r="A26" s="29" t="s">
        <v>315</v>
      </c>
      <c r="B26" s="45">
        <v>8</v>
      </c>
      <c r="C26" s="45">
        <v>8</v>
      </c>
      <c r="D26" s="45">
        <v>8</v>
      </c>
      <c r="E26" s="45">
        <v>8</v>
      </c>
      <c r="F26" s="45">
        <v>8</v>
      </c>
      <c r="G26" s="45">
        <v>8</v>
      </c>
      <c r="H26" s="45">
        <v>0</v>
      </c>
      <c r="I26" s="45">
        <v>0</v>
      </c>
      <c r="J26" s="45">
        <v>0</v>
      </c>
      <c r="K26" s="45">
        <v>0</v>
      </c>
      <c r="L26" s="45">
        <v>0</v>
      </c>
      <c r="M26" s="45">
        <v>0</v>
      </c>
      <c r="N26" s="46">
        <v>8</v>
      </c>
      <c r="O26" s="20"/>
    </row>
    <row r="27" spans="1:15" x14ac:dyDescent="0.2">
      <c r="A27" s="29" t="s">
        <v>316</v>
      </c>
      <c r="B27" s="45">
        <v>28</v>
      </c>
      <c r="C27" s="45">
        <v>28</v>
      </c>
      <c r="D27" s="45">
        <v>28</v>
      </c>
      <c r="E27" s="45">
        <v>28</v>
      </c>
      <c r="F27" s="45">
        <v>28</v>
      </c>
      <c r="G27" s="45">
        <v>28</v>
      </c>
      <c r="H27" s="45">
        <v>0</v>
      </c>
      <c r="I27" s="45">
        <v>0</v>
      </c>
      <c r="J27" s="45">
        <v>0</v>
      </c>
      <c r="K27" s="45">
        <v>0</v>
      </c>
      <c r="L27" s="45">
        <v>0</v>
      </c>
      <c r="M27" s="45">
        <v>0</v>
      </c>
      <c r="N27" s="49">
        <v>28</v>
      </c>
      <c r="O27" s="20"/>
    </row>
    <row r="28" spans="1:15" x14ac:dyDescent="0.2">
      <c r="A28" s="29" t="s">
        <v>317</v>
      </c>
      <c r="B28" s="45">
        <v>270</v>
      </c>
      <c r="C28" s="45">
        <v>270</v>
      </c>
      <c r="D28" s="45">
        <v>270</v>
      </c>
      <c r="E28" s="45">
        <v>269</v>
      </c>
      <c r="F28" s="45">
        <v>266</v>
      </c>
      <c r="G28" s="45">
        <v>268</v>
      </c>
      <c r="H28" s="45">
        <v>0</v>
      </c>
      <c r="I28" s="45">
        <v>0</v>
      </c>
      <c r="J28" s="45">
        <v>0</v>
      </c>
      <c r="K28" s="45">
        <v>0</v>
      </c>
      <c r="L28" s="45">
        <v>0</v>
      </c>
      <c r="M28" s="45">
        <v>0</v>
      </c>
      <c r="N28" s="46">
        <v>268.83333333333331</v>
      </c>
      <c r="O28" s="20"/>
    </row>
    <row r="29" spans="1:15" x14ac:dyDescent="0.2">
      <c r="A29" s="25" t="s">
        <v>318</v>
      </c>
      <c r="B29" s="47">
        <f t="shared" ref="B29:M29" si="1">SUM(B23:B28)</f>
        <v>496</v>
      </c>
      <c r="C29" s="47">
        <f t="shared" si="1"/>
        <v>496</v>
      </c>
      <c r="D29" s="47">
        <f t="shared" si="1"/>
        <v>496</v>
      </c>
      <c r="E29" s="47">
        <f t="shared" si="1"/>
        <v>495</v>
      </c>
      <c r="F29" s="47">
        <f t="shared" si="1"/>
        <v>492</v>
      </c>
      <c r="G29" s="47">
        <f t="shared" si="1"/>
        <v>494</v>
      </c>
      <c r="H29" s="47">
        <f t="shared" si="1"/>
        <v>0</v>
      </c>
      <c r="I29" s="47">
        <f t="shared" si="1"/>
        <v>0</v>
      </c>
      <c r="J29" s="47">
        <f t="shared" si="1"/>
        <v>0</v>
      </c>
      <c r="K29" s="47">
        <f t="shared" si="1"/>
        <v>0</v>
      </c>
      <c r="L29" s="47">
        <f t="shared" si="1"/>
        <v>0</v>
      </c>
      <c r="M29" s="47">
        <f t="shared" si="1"/>
        <v>0</v>
      </c>
      <c r="N29" s="48">
        <f>SUM(N23:N28)</f>
        <v>494.83333333333331</v>
      </c>
      <c r="O29" s="20"/>
    </row>
    <row r="30" spans="1:15" x14ac:dyDescent="0.2">
      <c r="A30" s="29"/>
      <c r="B30" s="16"/>
      <c r="C30" s="16"/>
      <c r="D30" s="16"/>
      <c r="E30" s="16"/>
      <c r="F30" s="16"/>
      <c r="G30" s="16"/>
      <c r="H30" s="16"/>
      <c r="I30" s="16"/>
      <c r="J30" s="16"/>
      <c r="K30" s="16"/>
      <c r="L30" s="16"/>
      <c r="M30" s="16"/>
      <c r="N30" s="50"/>
      <c r="O30" s="20"/>
    </row>
    <row r="31" spans="1:15" ht="13.5" thickBot="1" x14ac:dyDescent="0.25">
      <c r="A31" s="38" t="s">
        <v>280</v>
      </c>
      <c r="B31" s="51">
        <f>B22+B29</f>
        <v>33134</v>
      </c>
      <c r="C31" s="51">
        <f t="shared" ref="C31:M31" si="2">C22+C29</f>
        <v>33143</v>
      </c>
      <c r="D31" s="51">
        <f t="shared" si="2"/>
        <v>33155</v>
      </c>
      <c r="E31" s="51">
        <f t="shared" si="2"/>
        <v>33219</v>
      </c>
      <c r="F31" s="51">
        <f>F22+F29</f>
        <v>33114</v>
      </c>
      <c r="G31" s="51">
        <f t="shared" si="2"/>
        <v>32431</v>
      </c>
      <c r="H31" s="51">
        <f t="shared" si="2"/>
        <v>0</v>
      </c>
      <c r="I31" s="51">
        <f t="shared" si="2"/>
        <v>0</v>
      </c>
      <c r="J31" s="51">
        <f t="shared" si="2"/>
        <v>0</v>
      </c>
      <c r="K31" s="51">
        <f t="shared" si="2"/>
        <v>0</v>
      </c>
      <c r="L31" s="51">
        <f t="shared" si="2"/>
        <v>0</v>
      </c>
      <c r="M31" s="51">
        <f t="shared" si="2"/>
        <v>0</v>
      </c>
      <c r="N31" s="52">
        <f>N22+N29</f>
        <v>33032.666666666664</v>
      </c>
      <c r="O31" s="20"/>
    </row>
    <row r="32" spans="1:15" x14ac:dyDescent="0.2">
      <c r="A32" s="16" t="s">
        <v>326</v>
      </c>
    </row>
    <row r="33" spans="1:7" x14ac:dyDescent="0.2">
      <c r="A33" s="42"/>
    </row>
    <row r="34" spans="1:7" x14ac:dyDescent="0.2">
      <c r="A34" s="42"/>
    </row>
    <row r="35" spans="1:7" x14ac:dyDescent="0.2">
      <c r="A35" s="42"/>
    </row>
    <row r="36" spans="1:7" x14ac:dyDescent="0.2">
      <c r="A36" s="42"/>
    </row>
    <row r="37" spans="1:7" x14ac:dyDescent="0.2">
      <c r="A37" s="42"/>
    </row>
    <row r="38" spans="1:7" x14ac:dyDescent="0.2">
      <c r="A38" s="42"/>
    </row>
    <row r="40" spans="1:7" x14ac:dyDescent="0.2">
      <c r="B40" s="20"/>
      <c r="C40" s="20"/>
      <c r="D40" s="20"/>
      <c r="E40" s="20"/>
      <c r="F40" s="20"/>
      <c r="G40" s="20"/>
    </row>
    <row r="41" spans="1:7" x14ac:dyDescent="0.2">
      <c r="B41" s="20"/>
      <c r="C41" s="20"/>
      <c r="D41" s="20"/>
      <c r="E41" s="20"/>
      <c r="F41" s="20"/>
      <c r="G41" s="20"/>
    </row>
    <row r="42" spans="1:7" x14ac:dyDescent="0.2">
      <c r="B42" s="20"/>
      <c r="C42" s="20"/>
      <c r="D42" s="20"/>
      <c r="E42" s="20"/>
      <c r="F42" s="20"/>
      <c r="G42" s="20"/>
    </row>
  </sheetData>
  <mergeCells count="6">
    <mergeCell ref="A1:N1"/>
    <mergeCell ref="A2:N2"/>
    <mergeCell ref="A3:N3"/>
    <mergeCell ref="A4:N4"/>
    <mergeCell ref="A5:B5"/>
    <mergeCell ref="K5:N5"/>
  </mergeCells>
  <dataValidations count="1">
    <dataValidation type="textLength" allowBlank="1" showInputMessage="1" showErrorMessage="1" sqref="A1:XFD1048576">
      <formula1>0</formula1>
      <formula2>0</formula2>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53"/>
  <sheetViews>
    <sheetView workbookViewId="0">
      <selection activeCell="H17" sqref="H17"/>
    </sheetView>
  </sheetViews>
  <sheetFormatPr baseColWidth="10" defaultColWidth="11" defaultRowHeight="12.75" x14ac:dyDescent="0.2"/>
  <cols>
    <col min="1" max="1" width="39.5703125" style="12" customWidth="1"/>
    <col min="2" max="14" width="11.42578125" style="12" customWidth="1"/>
    <col min="15" max="256" width="11" style="12"/>
    <col min="257" max="257" width="39.5703125" style="12" customWidth="1"/>
    <col min="258" max="270" width="11.42578125" style="12" customWidth="1"/>
    <col min="271" max="512" width="11" style="12"/>
    <col min="513" max="513" width="39.5703125" style="12" customWidth="1"/>
    <col min="514" max="526" width="11.42578125" style="12" customWidth="1"/>
    <col min="527" max="768" width="11" style="12"/>
    <col min="769" max="769" width="39.5703125" style="12" customWidth="1"/>
    <col min="770" max="782" width="11.42578125" style="12" customWidth="1"/>
    <col min="783" max="1024" width="11" style="12"/>
    <col min="1025" max="1025" width="39.5703125" style="12" customWidth="1"/>
    <col min="1026" max="1038" width="11.42578125" style="12" customWidth="1"/>
    <col min="1039" max="1280" width="11" style="12"/>
    <col min="1281" max="1281" width="39.5703125" style="12" customWidth="1"/>
    <col min="1282" max="1294" width="11.42578125" style="12" customWidth="1"/>
    <col min="1295" max="1536" width="11" style="12"/>
    <col min="1537" max="1537" width="39.5703125" style="12" customWidth="1"/>
    <col min="1538" max="1550" width="11.42578125" style="12" customWidth="1"/>
    <col min="1551" max="1792" width="11" style="12"/>
    <col min="1793" max="1793" width="39.5703125" style="12" customWidth="1"/>
    <col min="1794" max="1806" width="11.42578125" style="12" customWidth="1"/>
    <col min="1807" max="2048" width="11" style="12"/>
    <col min="2049" max="2049" width="39.5703125" style="12" customWidth="1"/>
    <col min="2050" max="2062" width="11.42578125" style="12" customWidth="1"/>
    <col min="2063" max="2304" width="11" style="12"/>
    <col min="2305" max="2305" width="39.5703125" style="12" customWidth="1"/>
    <col min="2306" max="2318" width="11.42578125" style="12" customWidth="1"/>
    <col min="2319" max="2560" width="11" style="12"/>
    <col min="2561" max="2561" width="39.5703125" style="12" customWidth="1"/>
    <col min="2562" max="2574" width="11.42578125" style="12" customWidth="1"/>
    <col min="2575" max="2816" width="11" style="12"/>
    <col min="2817" max="2817" width="39.5703125" style="12" customWidth="1"/>
    <col min="2818" max="2830" width="11.42578125" style="12" customWidth="1"/>
    <col min="2831" max="3072" width="11" style="12"/>
    <col min="3073" max="3073" width="39.5703125" style="12" customWidth="1"/>
    <col min="3074" max="3086" width="11.42578125" style="12" customWidth="1"/>
    <col min="3087" max="3328" width="11" style="12"/>
    <col min="3329" max="3329" width="39.5703125" style="12" customWidth="1"/>
    <col min="3330" max="3342" width="11.42578125" style="12" customWidth="1"/>
    <col min="3343" max="3584" width="11" style="12"/>
    <col min="3585" max="3585" width="39.5703125" style="12" customWidth="1"/>
    <col min="3586" max="3598" width="11.42578125" style="12" customWidth="1"/>
    <col min="3599" max="3840" width="11" style="12"/>
    <col min="3841" max="3841" width="39.5703125" style="12" customWidth="1"/>
    <col min="3842" max="3854" width="11.42578125" style="12" customWidth="1"/>
    <col min="3855" max="4096" width="11" style="12"/>
    <col min="4097" max="4097" width="39.5703125" style="12" customWidth="1"/>
    <col min="4098" max="4110" width="11.42578125" style="12" customWidth="1"/>
    <col min="4111" max="4352" width="11" style="12"/>
    <col min="4353" max="4353" width="39.5703125" style="12" customWidth="1"/>
    <col min="4354" max="4366" width="11.42578125" style="12" customWidth="1"/>
    <col min="4367" max="4608" width="11" style="12"/>
    <col min="4609" max="4609" width="39.5703125" style="12" customWidth="1"/>
    <col min="4610" max="4622" width="11.42578125" style="12" customWidth="1"/>
    <col min="4623" max="4864" width="11" style="12"/>
    <col min="4865" max="4865" width="39.5703125" style="12" customWidth="1"/>
    <col min="4866" max="4878" width="11.42578125" style="12" customWidth="1"/>
    <col min="4879" max="5120" width="11" style="12"/>
    <col min="5121" max="5121" width="39.5703125" style="12" customWidth="1"/>
    <col min="5122" max="5134" width="11.42578125" style="12" customWidth="1"/>
    <col min="5135" max="5376" width="11" style="12"/>
    <col min="5377" max="5377" width="39.5703125" style="12" customWidth="1"/>
    <col min="5378" max="5390" width="11.42578125" style="12" customWidth="1"/>
    <col min="5391" max="5632" width="11" style="12"/>
    <col min="5633" max="5633" width="39.5703125" style="12" customWidth="1"/>
    <col min="5634" max="5646" width="11.42578125" style="12" customWidth="1"/>
    <col min="5647" max="5888" width="11" style="12"/>
    <col min="5889" max="5889" width="39.5703125" style="12" customWidth="1"/>
    <col min="5890" max="5902" width="11.42578125" style="12" customWidth="1"/>
    <col min="5903" max="6144" width="11" style="12"/>
    <col min="6145" max="6145" width="39.5703125" style="12" customWidth="1"/>
    <col min="6146" max="6158" width="11.42578125" style="12" customWidth="1"/>
    <col min="6159" max="6400" width="11" style="12"/>
    <col min="6401" max="6401" width="39.5703125" style="12" customWidth="1"/>
    <col min="6402" max="6414" width="11.42578125" style="12" customWidth="1"/>
    <col min="6415" max="6656" width="11" style="12"/>
    <col min="6657" max="6657" width="39.5703125" style="12" customWidth="1"/>
    <col min="6658" max="6670" width="11.42578125" style="12" customWidth="1"/>
    <col min="6671" max="6912" width="11" style="12"/>
    <col min="6913" max="6913" width="39.5703125" style="12" customWidth="1"/>
    <col min="6914" max="6926" width="11.42578125" style="12" customWidth="1"/>
    <col min="6927" max="7168" width="11" style="12"/>
    <col min="7169" max="7169" width="39.5703125" style="12" customWidth="1"/>
    <col min="7170" max="7182" width="11.42578125" style="12" customWidth="1"/>
    <col min="7183" max="7424" width="11" style="12"/>
    <col min="7425" max="7425" width="39.5703125" style="12" customWidth="1"/>
    <col min="7426" max="7438" width="11.42578125" style="12" customWidth="1"/>
    <col min="7439" max="7680" width="11" style="12"/>
    <col min="7681" max="7681" width="39.5703125" style="12" customWidth="1"/>
    <col min="7682" max="7694" width="11.42578125" style="12" customWidth="1"/>
    <col min="7695" max="7936" width="11" style="12"/>
    <col min="7937" max="7937" width="39.5703125" style="12" customWidth="1"/>
    <col min="7938" max="7950" width="11.42578125" style="12" customWidth="1"/>
    <col min="7951" max="8192" width="11" style="12"/>
    <col min="8193" max="8193" width="39.5703125" style="12" customWidth="1"/>
    <col min="8194" max="8206" width="11.42578125" style="12" customWidth="1"/>
    <col min="8207" max="8448" width="11" style="12"/>
    <col min="8449" max="8449" width="39.5703125" style="12" customWidth="1"/>
    <col min="8450" max="8462" width="11.42578125" style="12" customWidth="1"/>
    <col min="8463" max="8704" width="11" style="12"/>
    <col min="8705" max="8705" width="39.5703125" style="12" customWidth="1"/>
    <col min="8706" max="8718" width="11.42578125" style="12" customWidth="1"/>
    <col min="8719" max="8960" width="11" style="12"/>
    <col min="8961" max="8961" width="39.5703125" style="12" customWidth="1"/>
    <col min="8962" max="8974" width="11.42578125" style="12" customWidth="1"/>
    <col min="8975" max="9216" width="11" style="12"/>
    <col min="9217" max="9217" width="39.5703125" style="12" customWidth="1"/>
    <col min="9218" max="9230" width="11.42578125" style="12" customWidth="1"/>
    <col min="9231" max="9472" width="11" style="12"/>
    <col min="9473" max="9473" width="39.5703125" style="12" customWidth="1"/>
    <col min="9474" max="9486" width="11.42578125" style="12" customWidth="1"/>
    <col min="9487" max="9728" width="11" style="12"/>
    <col min="9729" max="9729" width="39.5703125" style="12" customWidth="1"/>
    <col min="9730" max="9742" width="11.42578125" style="12" customWidth="1"/>
    <col min="9743" max="9984" width="11" style="12"/>
    <col min="9985" max="9985" width="39.5703125" style="12" customWidth="1"/>
    <col min="9986" max="9998" width="11.42578125" style="12" customWidth="1"/>
    <col min="9999" max="10240" width="11" style="12"/>
    <col min="10241" max="10241" width="39.5703125" style="12" customWidth="1"/>
    <col min="10242" max="10254" width="11.42578125" style="12" customWidth="1"/>
    <col min="10255" max="10496" width="11" style="12"/>
    <col min="10497" max="10497" width="39.5703125" style="12" customWidth="1"/>
    <col min="10498" max="10510" width="11.42578125" style="12" customWidth="1"/>
    <col min="10511" max="10752" width="11" style="12"/>
    <col min="10753" max="10753" width="39.5703125" style="12" customWidth="1"/>
    <col min="10754" max="10766" width="11.42578125" style="12" customWidth="1"/>
    <col min="10767" max="11008" width="11" style="12"/>
    <col min="11009" max="11009" width="39.5703125" style="12" customWidth="1"/>
    <col min="11010" max="11022" width="11.42578125" style="12" customWidth="1"/>
    <col min="11023" max="11264" width="11" style="12"/>
    <col min="11265" max="11265" width="39.5703125" style="12" customWidth="1"/>
    <col min="11266" max="11278" width="11.42578125" style="12" customWidth="1"/>
    <col min="11279" max="11520" width="11" style="12"/>
    <col min="11521" max="11521" width="39.5703125" style="12" customWidth="1"/>
    <col min="11522" max="11534" width="11.42578125" style="12" customWidth="1"/>
    <col min="11535" max="11776" width="11" style="12"/>
    <col min="11777" max="11777" width="39.5703125" style="12" customWidth="1"/>
    <col min="11778" max="11790" width="11.42578125" style="12" customWidth="1"/>
    <col min="11791" max="12032" width="11" style="12"/>
    <col min="12033" max="12033" width="39.5703125" style="12" customWidth="1"/>
    <col min="12034" max="12046" width="11.42578125" style="12" customWidth="1"/>
    <col min="12047" max="12288" width="11" style="12"/>
    <col min="12289" max="12289" width="39.5703125" style="12" customWidth="1"/>
    <col min="12290" max="12302" width="11.42578125" style="12" customWidth="1"/>
    <col min="12303" max="12544" width="11" style="12"/>
    <col min="12545" max="12545" width="39.5703125" style="12" customWidth="1"/>
    <col min="12546" max="12558" width="11.42578125" style="12" customWidth="1"/>
    <col min="12559" max="12800" width="11" style="12"/>
    <col min="12801" max="12801" width="39.5703125" style="12" customWidth="1"/>
    <col min="12802" max="12814" width="11.42578125" style="12" customWidth="1"/>
    <col min="12815" max="13056" width="11" style="12"/>
    <col min="13057" max="13057" width="39.5703125" style="12" customWidth="1"/>
    <col min="13058" max="13070" width="11.42578125" style="12" customWidth="1"/>
    <col min="13071" max="13312" width="11" style="12"/>
    <col min="13313" max="13313" width="39.5703125" style="12" customWidth="1"/>
    <col min="13314" max="13326" width="11.42578125" style="12" customWidth="1"/>
    <col min="13327" max="13568" width="11" style="12"/>
    <col min="13569" max="13569" width="39.5703125" style="12" customWidth="1"/>
    <col min="13570" max="13582" width="11.42578125" style="12" customWidth="1"/>
    <col min="13583" max="13824" width="11" style="12"/>
    <col min="13825" max="13825" width="39.5703125" style="12" customWidth="1"/>
    <col min="13826" max="13838" width="11.42578125" style="12" customWidth="1"/>
    <col min="13839" max="14080" width="11" style="12"/>
    <col min="14081" max="14081" width="39.5703125" style="12" customWidth="1"/>
    <col min="14082" max="14094" width="11.42578125" style="12" customWidth="1"/>
    <col min="14095" max="14336" width="11" style="12"/>
    <col min="14337" max="14337" width="39.5703125" style="12" customWidth="1"/>
    <col min="14338" max="14350" width="11.42578125" style="12" customWidth="1"/>
    <col min="14351" max="14592" width="11" style="12"/>
    <col min="14593" max="14593" width="39.5703125" style="12" customWidth="1"/>
    <col min="14594" max="14606" width="11.42578125" style="12" customWidth="1"/>
    <col min="14607" max="14848" width="11" style="12"/>
    <col min="14849" max="14849" width="39.5703125" style="12" customWidth="1"/>
    <col min="14850" max="14862" width="11.42578125" style="12" customWidth="1"/>
    <col min="14863" max="15104" width="11" style="12"/>
    <col min="15105" max="15105" width="39.5703125" style="12" customWidth="1"/>
    <col min="15106" max="15118" width="11.42578125" style="12" customWidth="1"/>
    <col min="15119" max="15360" width="11" style="12"/>
    <col min="15361" max="15361" width="39.5703125" style="12" customWidth="1"/>
    <col min="15362" max="15374" width="11.42578125" style="12" customWidth="1"/>
    <col min="15375" max="15616" width="11" style="12"/>
    <col min="15617" max="15617" width="39.5703125" style="12" customWidth="1"/>
    <col min="15618" max="15630" width="11.42578125" style="12" customWidth="1"/>
    <col min="15631" max="15872" width="11" style="12"/>
    <col min="15873" max="15873" width="39.5703125" style="12" customWidth="1"/>
    <col min="15874" max="15886" width="11.42578125" style="12" customWidth="1"/>
    <col min="15887" max="16128" width="11" style="12"/>
    <col min="16129" max="16129" width="39.5703125" style="12" customWidth="1"/>
    <col min="16130" max="16142" width="11.42578125" style="12" customWidth="1"/>
    <col min="16143" max="16384" width="11" style="12"/>
  </cols>
  <sheetData>
    <row r="1" spans="1:25" x14ac:dyDescent="0.2">
      <c r="A1" s="105" t="s">
        <v>0</v>
      </c>
      <c r="B1" s="105"/>
      <c r="C1" s="105"/>
      <c r="D1" s="105"/>
      <c r="E1" s="105"/>
      <c r="F1" s="105"/>
      <c r="G1" s="105"/>
      <c r="H1" s="105"/>
      <c r="I1" s="105"/>
      <c r="J1" s="105"/>
      <c r="K1" s="105"/>
      <c r="L1" s="105"/>
      <c r="M1" s="105"/>
      <c r="N1" s="105"/>
    </row>
    <row r="2" spans="1:25" x14ac:dyDescent="0.2">
      <c r="A2" s="105" t="s">
        <v>281</v>
      </c>
      <c r="B2" s="105"/>
      <c r="C2" s="105"/>
      <c r="D2" s="105"/>
      <c r="E2" s="105"/>
      <c r="F2" s="105"/>
      <c r="G2" s="105"/>
      <c r="H2" s="105"/>
      <c r="I2" s="105"/>
      <c r="J2" s="105"/>
      <c r="K2" s="105"/>
      <c r="L2" s="105"/>
      <c r="M2" s="105"/>
      <c r="N2" s="105"/>
    </row>
    <row r="3" spans="1:25" x14ac:dyDescent="0.2">
      <c r="A3" s="105" t="s">
        <v>329</v>
      </c>
      <c r="B3" s="105"/>
      <c r="C3" s="105"/>
      <c r="D3" s="105"/>
      <c r="E3" s="105"/>
      <c r="F3" s="105"/>
      <c r="G3" s="105"/>
      <c r="H3" s="105"/>
      <c r="I3" s="105"/>
      <c r="J3" s="105"/>
      <c r="K3" s="105"/>
      <c r="L3" s="105"/>
      <c r="M3" s="105"/>
      <c r="N3" s="105"/>
    </row>
    <row r="4" spans="1:25" x14ac:dyDescent="0.2">
      <c r="A4" s="106" t="s">
        <v>282</v>
      </c>
      <c r="B4" s="106"/>
      <c r="C4" s="106"/>
      <c r="D4" s="106"/>
      <c r="E4" s="106"/>
      <c r="F4" s="106"/>
      <c r="G4" s="106"/>
      <c r="H4" s="106"/>
      <c r="I4" s="106"/>
      <c r="J4" s="106"/>
      <c r="K4" s="106"/>
      <c r="L4" s="106"/>
      <c r="M4" s="106"/>
      <c r="N4" s="106"/>
      <c r="O4" s="13"/>
      <c r="P4" s="13"/>
      <c r="Q4" s="13"/>
      <c r="R4" s="13"/>
      <c r="S4" s="13"/>
      <c r="T4" s="13"/>
      <c r="U4" s="13"/>
      <c r="V4" s="13"/>
      <c r="W4" s="13"/>
      <c r="X4" s="13"/>
      <c r="Y4" s="13"/>
    </row>
    <row r="5" spans="1:25" x14ac:dyDescent="0.2">
      <c r="A5" s="107" t="s">
        <v>330</v>
      </c>
      <c r="B5" s="107"/>
      <c r="E5" s="14"/>
      <c r="I5" s="107" t="s">
        <v>329</v>
      </c>
      <c r="J5" s="107"/>
      <c r="K5" s="107"/>
      <c r="L5" s="107"/>
      <c r="M5" s="107"/>
      <c r="N5" s="107"/>
    </row>
    <row r="6" spans="1:25" ht="13.5" thickBot="1" x14ac:dyDescent="0.25">
      <c r="A6" s="14"/>
    </row>
    <row r="7" spans="1:25" x14ac:dyDescent="0.2">
      <c r="A7" s="79"/>
      <c r="B7" s="80"/>
      <c r="C7" s="80"/>
      <c r="D7" s="80"/>
      <c r="E7" s="80"/>
      <c r="F7" s="81"/>
      <c r="G7" s="80"/>
      <c r="H7" s="80"/>
      <c r="I7" s="80"/>
      <c r="J7" s="80"/>
      <c r="K7" s="80"/>
      <c r="L7" s="80"/>
      <c r="M7" s="80"/>
      <c r="N7" s="82"/>
    </row>
    <row r="8" spans="1:25" x14ac:dyDescent="0.2">
      <c r="A8" s="83" t="s">
        <v>283</v>
      </c>
      <c r="B8" s="84" t="s">
        <v>284</v>
      </c>
      <c r="C8" s="84" t="s">
        <v>285</v>
      </c>
      <c r="D8" s="84" t="s">
        <v>286</v>
      </c>
      <c r="E8" s="84" t="s">
        <v>287</v>
      </c>
      <c r="F8" s="84" t="s">
        <v>288</v>
      </c>
      <c r="G8" s="84" t="s">
        <v>289</v>
      </c>
      <c r="H8" s="84" t="s">
        <v>290</v>
      </c>
      <c r="I8" s="84" t="s">
        <v>291</v>
      </c>
      <c r="J8" s="84" t="s">
        <v>292</v>
      </c>
      <c r="K8" s="84" t="s">
        <v>293</v>
      </c>
      <c r="L8" s="84" t="s">
        <v>294</v>
      </c>
      <c r="M8" s="84" t="s">
        <v>295</v>
      </c>
      <c r="N8" s="85" t="s">
        <v>296</v>
      </c>
    </row>
    <row r="9" spans="1:25" ht="13.5" thickBot="1" x14ac:dyDescent="0.25">
      <c r="A9" s="86"/>
      <c r="B9" s="87"/>
      <c r="C9" s="87"/>
      <c r="D9" s="87"/>
      <c r="E9" s="87"/>
      <c r="F9" s="87"/>
      <c r="G9" s="87"/>
      <c r="H9" s="87"/>
      <c r="I9" s="87"/>
      <c r="J9" s="88" t="s">
        <v>297</v>
      </c>
      <c r="K9" s="87"/>
      <c r="L9" s="87"/>
      <c r="M9" s="87"/>
      <c r="N9" s="89" t="s">
        <v>298</v>
      </c>
    </row>
    <row r="10" spans="1:25" ht="13.5" thickBot="1" x14ac:dyDescent="0.25">
      <c r="A10" s="15"/>
      <c r="B10" s="16"/>
      <c r="C10" s="16"/>
      <c r="D10" s="16"/>
      <c r="E10" s="16"/>
      <c r="F10" s="16"/>
      <c r="G10" s="16"/>
      <c r="H10" s="16"/>
      <c r="I10" s="16"/>
      <c r="J10" s="16"/>
      <c r="K10" s="16"/>
      <c r="L10" s="16"/>
      <c r="M10" s="16"/>
      <c r="N10" s="16"/>
    </row>
    <row r="11" spans="1:25" x14ac:dyDescent="0.2">
      <c r="A11" s="17" t="s">
        <v>299</v>
      </c>
      <c r="B11" s="18">
        <v>13873</v>
      </c>
      <c r="C11" s="18">
        <v>13818</v>
      </c>
      <c r="D11" s="18">
        <v>13790</v>
      </c>
      <c r="E11" s="18">
        <v>13482</v>
      </c>
      <c r="F11" s="18">
        <v>13342</v>
      </c>
      <c r="G11" s="18">
        <v>13015</v>
      </c>
      <c r="H11" s="18">
        <v>0</v>
      </c>
      <c r="I11" s="18">
        <v>0</v>
      </c>
      <c r="J11" s="18">
        <v>0</v>
      </c>
      <c r="K11" s="18">
        <v>0</v>
      </c>
      <c r="L11" s="18">
        <v>0</v>
      </c>
      <c r="M11" s="18">
        <v>0</v>
      </c>
      <c r="N11" s="19">
        <v>13553.333333333334</v>
      </c>
      <c r="O11" s="20"/>
    </row>
    <row r="12" spans="1:25" ht="38.25" x14ac:dyDescent="0.2">
      <c r="A12" s="21" t="s">
        <v>300</v>
      </c>
      <c r="B12" s="22">
        <v>193128</v>
      </c>
      <c r="C12" s="22">
        <v>192647</v>
      </c>
      <c r="D12" s="22">
        <v>191134</v>
      </c>
      <c r="E12" s="22">
        <v>190198</v>
      </c>
      <c r="F12" s="22">
        <v>189626</v>
      </c>
      <c r="G12" s="22">
        <v>188912</v>
      </c>
      <c r="H12" s="22">
        <v>0</v>
      </c>
      <c r="I12" s="22">
        <v>0</v>
      </c>
      <c r="J12" s="22">
        <v>0</v>
      </c>
      <c r="K12" s="22">
        <v>0</v>
      </c>
      <c r="L12" s="22">
        <v>0</v>
      </c>
      <c r="M12" s="22">
        <v>0</v>
      </c>
      <c r="N12" s="23">
        <v>190940.83333333334</v>
      </c>
      <c r="O12" s="20"/>
    </row>
    <row r="13" spans="1:25" x14ac:dyDescent="0.2">
      <c r="A13" s="24" t="s">
        <v>301</v>
      </c>
      <c r="B13" s="22">
        <v>23179</v>
      </c>
      <c r="C13" s="22">
        <v>23885</v>
      </c>
      <c r="D13" s="22">
        <v>24078</v>
      </c>
      <c r="E13" s="22">
        <v>24121</v>
      </c>
      <c r="F13" s="22">
        <v>24613</v>
      </c>
      <c r="G13" s="22">
        <v>25227</v>
      </c>
      <c r="H13" s="22">
        <v>0</v>
      </c>
      <c r="I13" s="22">
        <v>0</v>
      </c>
      <c r="J13" s="22">
        <v>0</v>
      </c>
      <c r="K13" s="22">
        <v>0</v>
      </c>
      <c r="L13" s="22">
        <v>0</v>
      </c>
      <c r="M13" s="22">
        <v>0</v>
      </c>
      <c r="N13" s="23">
        <v>24183.833333333332</v>
      </c>
      <c r="O13" s="20"/>
    </row>
    <row r="14" spans="1:25" ht="38.25" x14ac:dyDescent="0.2">
      <c r="A14" s="21" t="s">
        <v>302</v>
      </c>
      <c r="B14" s="22">
        <v>199070</v>
      </c>
      <c r="C14" s="22">
        <v>197335</v>
      </c>
      <c r="D14" s="22">
        <v>197553</v>
      </c>
      <c r="E14" s="22">
        <v>197391</v>
      </c>
      <c r="F14" s="22">
        <v>197438</v>
      </c>
      <c r="G14" s="22">
        <v>195423</v>
      </c>
      <c r="H14" s="22">
        <v>0</v>
      </c>
      <c r="I14" s="22">
        <v>0</v>
      </c>
      <c r="J14" s="22">
        <v>0</v>
      </c>
      <c r="K14" s="22">
        <v>0</v>
      </c>
      <c r="L14" s="22">
        <v>0</v>
      </c>
      <c r="M14" s="22">
        <v>0</v>
      </c>
      <c r="N14" s="23">
        <v>197368.33333333334</v>
      </c>
      <c r="O14" s="20"/>
    </row>
    <row r="15" spans="1:25" x14ac:dyDescent="0.2">
      <c r="A15" s="24" t="s">
        <v>303</v>
      </c>
      <c r="B15" s="22">
        <v>18012</v>
      </c>
      <c r="C15" s="22">
        <v>17850</v>
      </c>
      <c r="D15" s="22">
        <v>17691</v>
      </c>
      <c r="E15" s="22">
        <v>17679</v>
      </c>
      <c r="F15" s="22">
        <v>17710</v>
      </c>
      <c r="G15" s="22">
        <v>17449</v>
      </c>
      <c r="H15" s="22">
        <v>0</v>
      </c>
      <c r="I15" s="22">
        <v>0</v>
      </c>
      <c r="J15" s="22">
        <v>0</v>
      </c>
      <c r="K15" s="22">
        <v>0</v>
      </c>
      <c r="L15" s="22">
        <v>0</v>
      </c>
      <c r="M15" s="22">
        <v>0</v>
      </c>
      <c r="N15" s="23">
        <v>17731.833333333332</v>
      </c>
      <c r="O15" s="20"/>
    </row>
    <row r="16" spans="1:25" x14ac:dyDescent="0.2">
      <c r="A16" s="24" t="s">
        <v>304</v>
      </c>
      <c r="B16" s="22">
        <v>31291</v>
      </c>
      <c r="C16" s="22">
        <v>31678</v>
      </c>
      <c r="D16" s="22">
        <v>31929</v>
      </c>
      <c r="E16" s="22">
        <v>31889</v>
      </c>
      <c r="F16" s="22">
        <v>32075</v>
      </c>
      <c r="G16" s="22">
        <v>32217</v>
      </c>
      <c r="H16" s="22">
        <v>0</v>
      </c>
      <c r="I16" s="22">
        <v>0</v>
      </c>
      <c r="J16" s="22">
        <v>0</v>
      </c>
      <c r="K16" s="22">
        <v>0</v>
      </c>
      <c r="L16" s="22">
        <v>0</v>
      </c>
      <c r="M16" s="22">
        <v>0</v>
      </c>
      <c r="N16" s="23">
        <v>31846.5</v>
      </c>
      <c r="O16" s="20"/>
    </row>
    <row r="17" spans="1:15" x14ac:dyDescent="0.2">
      <c r="A17" s="24" t="s">
        <v>305</v>
      </c>
      <c r="B17" s="22">
        <v>6750</v>
      </c>
      <c r="C17" s="22">
        <v>6925</v>
      </c>
      <c r="D17" s="22">
        <v>6986</v>
      </c>
      <c r="E17" s="22">
        <v>7008</v>
      </c>
      <c r="F17" s="22">
        <v>6941</v>
      </c>
      <c r="G17" s="22">
        <v>6865</v>
      </c>
      <c r="H17" s="22">
        <v>0</v>
      </c>
      <c r="I17" s="22">
        <v>0</v>
      </c>
      <c r="J17" s="22">
        <v>0</v>
      </c>
      <c r="K17" s="22">
        <v>0</v>
      </c>
      <c r="L17" s="22">
        <v>0</v>
      </c>
      <c r="M17" s="22">
        <v>0</v>
      </c>
      <c r="N17" s="23">
        <v>6912.5</v>
      </c>
      <c r="O17" s="20"/>
    </row>
    <row r="18" spans="1:15" ht="25.5" x14ac:dyDescent="0.2">
      <c r="A18" s="21" t="s">
        <v>306</v>
      </c>
      <c r="B18" s="22">
        <v>123166</v>
      </c>
      <c r="C18" s="22">
        <v>123439</v>
      </c>
      <c r="D18" s="22">
        <v>123521</v>
      </c>
      <c r="E18" s="22">
        <v>123488</v>
      </c>
      <c r="F18" s="22">
        <v>123793</v>
      </c>
      <c r="G18" s="22">
        <v>121785</v>
      </c>
      <c r="H18" s="22">
        <v>0</v>
      </c>
      <c r="I18" s="22">
        <v>0</v>
      </c>
      <c r="J18" s="22">
        <v>0</v>
      </c>
      <c r="K18" s="22">
        <v>0</v>
      </c>
      <c r="L18" s="22">
        <v>0</v>
      </c>
      <c r="M18" s="22">
        <v>0</v>
      </c>
      <c r="N18" s="23">
        <v>123198.66666666667</v>
      </c>
      <c r="O18" s="20"/>
    </row>
    <row r="19" spans="1:15" x14ac:dyDescent="0.2">
      <c r="A19" s="24" t="s">
        <v>307</v>
      </c>
      <c r="B19" s="22">
        <v>68688</v>
      </c>
      <c r="C19" s="22">
        <v>70077</v>
      </c>
      <c r="D19" s="22">
        <v>70649</v>
      </c>
      <c r="E19" s="22">
        <v>70972</v>
      </c>
      <c r="F19" s="22">
        <v>70607</v>
      </c>
      <c r="G19" s="22">
        <v>69966</v>
      </c>
      <c r="H19" s="22">
        <v>0</v>
      </c>
      <c r="I19" s="22">
        <v>0</v>
      </c>
      <c r="J19" s="22">
        <v>0</v>
      </c>
      <c r="K19" s="22">
        <v>0</v>
      </c>
      <c r="L19" s="22">
        <v>0</v>
      </c>
      <c r="M19" s="22">
        <v>0</v>
      </c>
      <c r="N19" s="23">
        <v>70159.833333333328</v>
      </c>
      <c r="O19" s="20"/>
    </row>
    <row r="20" spans="1:15" x14ac:dyDescent="0.2">
      <c r="A20" s="24" t="s">
        <v>308</v>
      </c>
      <c r="B20" s="22">
        <v>1818</v>
      </c>
      <c r="C20" s="22">
        <v>1834</v>
      </c>
      <c r="D20" s="22">
        <v>1821</v>
      </c>
      <c r="E20" s="22">
        <v>1832</v>
      </c>
      <c r="F20" s="22">
        <v>1837</v>
      </c>
      <c r="G20" s="22">
        <v>1845</v>
      </c>
      <c r="H20" s="22">
        <v>0</v>
      </c>
      <c r="I20" s="22">
        <v>0</v>
      </c>
      <c r="J20" s="22">
        <v>0</v>
      </c>
      <c r="K20" s="22">
        <v>0</v>
      </c>
      <c r="L20" s="22">
        <v>0</v>
      </c>
      <c r="M20" s="22">
        <v>0</v>
      </c>
      <c r="N20" s="23">
        <v>1831.1666666666667</v>
      </c>
      <c r="O20" s="20"/>
    </row>
    <row r="21" spans="1:15" x14ac:dyDescent="0.2">
      <c r="A21" s="24" t="s">
        <v>309</v>
      </c>
      <c r="B21" s="22">
        <v>51</v>
      </c>
      <c r="C21" s="22">
        <v>56</v>
      </c>
      <c r="D21" s="22">
        <v>57</v>
      </c>
      <c r="E21" s="22">
        <v>52</v>
      </c>
      <c r="F21" s="22">
        <v>56</v>
      </c>
      <c r="G21" s="22">
        <v>57</v>
      </c>
      <c r="H21" s="22">
        <v>0</v>
      </c>
      <c r="I21" s="22">
        <v>0</v>
      </c>
      <c r="J21" s="22">
        <v>0</v>
      </c>
      <c r="K21" s="22">
        <v>0</v>
      </c>
      <c r="L21" s="22">
        <v>0</v>
      </c>
      <c r="M21" s="22">
        <v>0</v>
      </c>
      <c r="N21" s="23">
        <v>54.833333333333336</v>
      </c>
      <c r="O21" s="20"/>
    </row>
    <row r="22" spans="1:15" x14ac:dyDescent="0.2">
      <c r="A22" s="24" t="s">
        <v>310</v>
      </c>
      <c r="B22" s="22">
        <v>1417</v>
      </c>
      <c r="C22" s="22">
        <v>1552</v>
      </c>
      <c r="D22" s="22">
        <v>1693</v>
      </c>
      <c r="E22" s="22">
        <v>1766</v>
      </c>
      <c r="F22" s="22">
        <v>1862</v>
      </c>
      <c r="G22" s="22">
        <v>1974</v>
      </c>
      <c r="H22" s="22">
        <v>0</v>
      </c>
      <c r="I22" s="22">
        <v>0</v>
      </c>
      <c r="J22" s="22">
        <v>0</v>
      </c>
      <c r="K22" s="22">
        <v>0</v>
      </c>
      <c r="L22" s="22">
        <v>0</v>
      </c>
      <c r="M22" s="22">
        <v>0</v>
      </c>
      <c r="N22" s="23">
        <v>2052.8000000000002</v>
      </c>
      <c r="O22" s="20"/>
    </row>
    <row r="23" spans="1:15" x14ac:dyDescent="0.2">
      <c r="A23" s="24"/>
      <c r="B23" s="22"/>
      <c r="C23" s="22"/>
      <c r="D23" s="22"/>
      <c r="E23" s="22"/>
      <c r="F23" s="22"/>
      <c r="G23" s="22"/>
      <c r="H23" s="22"/>
      <c r="I23" s="22"/>
      <c r="J23" s="22"/>
      <c r="K23" s="22"/>
      <c r="L23" s="22"/>
      <c r="M23" s="22"/>
      <c r="N23" s="23"/>
      <c r="O23" s="20"/>
    </row>
    <row r="24" spans="1:15" x14ac:dyDescent="0.2">
      <c r="A24" s="25" t="s">
        <v>311</v>
      </c>
      <c r="B24" s="26">
        <f t="shared" ref="B24:M24" si="0">SUM(B11:B23)</f>
        <v>680443</v>
      </c>
      <c r="C24" s="26">
        <f t="shared" si="0"/>
        <v>681096</v>
      </c>
      <c r="D24" s="26">
        <f t="shared" si="0"/>
        <v>680902</v>
      </c>
      <c r="E24" s="26">
        <f t="shared" si="0"/>
        <v>679878</v>
      </c>
      <c r="F24" s="26">
        <f t="shared" si="0"/>
        <v>679900</v>
      </c>
      <c r="G24" s="26">
        <f t="shared" si="0"/>
        <v>674735</v>
      </c>
      <c r="H24" s="26">
        <f t="shared" si="0"/>
        <v>0</v>
      </c>
      <c r="I24" s="26">
        <f t="shared" si="0"/>
        <v>0</v>
      </c>
      <c r="J24" s="26">
        <f t="shared" si="0"/>
        <v>0</v>
      </c>
      <c r="K24" s="26">
        <f t="shared" si="0"/>
        <v>0</v>
      </c>
      <c r="L24" s="26">
        <f t="shared" si="0"/>
        <v>0</v>
      </c>
      <c r="M24" s="26">
        <f t="shared" si="0"/>
        <v>0</v>
      </c>
      <c r="N24" s="27">
        <f>SUM(N11:N22)</f>
        <v>679834.46666666679</v>
      </c>
      <c r="O24" s="20"/>
    </row>
    <row r="25" spans="1:15" x14ac:dyDescent="0.2">
      <c r="A25" s="28" t="s">
        <v>312</v>
      </c>
      <c r="B25" s="22">
        <v>91294</v>
      </c>
      <c r="C25" s="22">
        <v>91497</v>
      </c>
      <c r="D25" s="22">
        <v>91385</v>
      </c>
      <c r="E25" s="22">
        <v>90788</v>
      </c>
      <c r="F25" s="22">
        <v>90255</v>
      </c>
      <c r="G25" s="22">
        <v>90070</v>
      </c>
      <c r="H25" s="22">
        <v>0</v>
      </c>
      <c r="I25" s="22">
        <v>0</v>
      </c>
      <c r="J25" s="22">
        <v>0</v>
      </c>
      <c r="K25" s="22">
        <v>0</v>
      </c>
      <c r="L25" s="22">
        <v>0</v>
      </c>
      <c r="M25" s="22">
        <v>0</v>
      </c>
      <c r="N25" s="23">
        <v>90881.5</v>
      </c>
      <c r="O25" s="20"/>
    </row>
    <row r="26" spans="1:15" x14ac:dyDescent="0.2">
      <c r="A26" s="29" t="s">
        <v>313</v>
      </c>
      <c r="B26" s="22">
        <v>17397</v>
      </c>
      <c r="C26" s="22">
        <v>17546</v>
      </c>
      <c r="D26" s="22">
        <v>17755</v>
      </c>
      <c r="E26" s="22">
        <v>17691</v>
      </c>
      <c r="F26" s="22">
        <v>17742</v>
      </c>
      <c r="G26" s="22">
        <v>17793</v>
      </c>
      <c r="H26" s="22">
        <v>0</v>
      </c>
      <c r="I26" s="22">
        <v>0</v>
      </c>
      <c r="J26" s="22">
        <v>0</v>
      </c>
      <c r="K26" s="22">
        <v>0</v>
      </c>
      <c r="L26" s="22">
        <v>0</v>
      </c>
      <c r="M26" s="22">
        <v>0</v>
      </c>
      <c r="N26" s="23">
        <v>17654</v>
      </c>
      <c r="O26" s="20"/>
    </row>
    <row r="27" spans="1:15" x14ac:dyDescent="0.2">
      <c r="A27" s="29" t="s">
        <v>314</v>
      </c>
      <c r="B27" s="22">
        <v>17836</v>
      </c>
      <c r="C27" s="22">
        <v>18047</v>
      </c>
      <c r="D27" s="22">
        <v>18236</v>
      </c>
      <c r="E27" s="22">
        <v>18185</v>
      </c>
      <c r="F27" s="22">
        <v>18282</v>
      </c>
      <c r="G27" s="22">
        <v>18268</v>
      </c>
      <c r="H27" s="22">
        <v>0</v>
      </c>
      <c r="I27" s="22">
        <v>0</v>
      </c>
      <c r="J27" s="22">
        <v>0</v>
      </c>
      <c r="K27" s="22">
        <v>0</v>
      </c>
      <c r="L27" s="22">
        <v>0</v>
      </c>
      <c r="M27" s="22">
        <v>0</v>
      </c>
      <c r="N27" s="23">
        <v>18142.333333333332</v>
      </c>
      <c r="O27" s="20"/>
    </row>
    <row r="28" spans="1:15" x14ac:dyDescent="0.2">
      <c r="A28" s="29" t="s">
        <v>315</v>
      </c>
      <c r="B28" s="22">
        <v>6834</v>
      </c>
      <c r="C28" s="22">
        <v>6882</v>
      </c>
      <c r="D28" s="22">
        <v>7096</v>
      </c>
      <c r="E28" s="22">
        <v>7108</v>
      </c>
      <c r="F28" s="22">
        <v>7093</v>
      </c>
      <c r="G28" s="22">
        <v>7120</v>
      </c>
      <c r="H28" s="22">
        <v>0</v>
      </c>
      <c r="I28" s="22">
        <v>0</v>
      </c>
      <c r="J28" s="22">
        <v>0</v>
      </c>
      <c r="K28" s="22">
        <v>0</v>
      </c>
      <c r="L28" s="22">
        <v>0</v>
      </c>
      <c r="M28" s="22">
        <v>0</v>
      </c>
      <c r="N28" s="23">
        <v>7022.166666666667</v>
      </c>
      <c r="O28" s="20"/>
    </row>
    <row r="29" spans="1:15" x14ac:dyDescent="0.2">
      <c r="A29" s="29" t="s">
        <v>316</v>
      </c>
      <c r="B29" s="22">
        <v>3158</v>
      </c>
      <c r="C29" s="22">
        <v>3166</v>
      </c>
      <c r="D29" s="22">
        <v>3165</v>
      </c>
      <c r="E29" s="22">
        <v>3161</v>
      </c>
      <c r="F29" s="22">
        <v>3169</v>
      </c>
      <c r="G29" s="22">
        <v>3176</v>
      </c>
      <c r="H29" s="22">
        <v>0</v>
      </c>
      <c r="I29" s="22">
        <v>0</v>
      </c>
      <c r="J29" s="22">
        <v>0</v>
      </c>
      <c r="K29" s="22">
        <v>0</v>
      </c>
      <c r="L29" s="22">
        <v>0</v>
      </c>
      <c r="M29" s="22">
        <v>0</v>
      </c>
      <c r="N29" s="23">
        <v>3165.8333333333335</v>
      </c>
      <c r="O29" s="20"/>
    </row>
    <row r="30" spans="1:15" x14ac:dyDescent="0.2">
      <c r="A30" s="29" t="s">
        <v>317</v>
      </c>
      <c r="B30" s="22">
        <v>31082</v>
      </c>
      <c r="C30" s="22">
        <v>31374</v>
      </c>
      <c r="D30" s="22">
        <v>31439</v>
      </c>
      <c r="E30" s="22">
        <v>31536</v>
      </c>
      <c r="F30" s="22">
        <v>31528</v>
      </c>
      <c r="G30" s="22">
        <v>31490</v>
      </c>
      <c r="H30" s="22">
        <v>0</v>
      </c>
      <c r="I30" s="22">
        <v>0</v>
      </c>
      <c r="J30" s="22">
        <v>0</v>
      </c>
      <c r="K30" s="22">
        <v>0</v>
      </c>
      <c r="L30" s="22">
        <v>0</v>
      </c>
      <c r="M30" s="22">
        <v>0</v>
      </c>
      <c r="N30" s="23">
        <v>31408.166666666668</v>
      </c>
      <c r="O30" s="20"/>
    </row>
    <row r="31" spans="1:15" x14ac:dyDescent="0.2">
      <c r="A31" s="25" t="s">
        <v>318</v>
      </c>
      <c r="B31" s="26">
        <f t="shared" ref="B31:M31" si="1">SUM(B25:B30)</f>
        <v>167601</v>
      </c>
      <c r="C31" s="26">
        <f t="shared" si="1"/>
        <v>168512</v>
      </c>
      <c r="D31" s="26">
        <f t="shared" si="1"/>
        <v>169076</v>
      </c>
      <c r="E31" s="26">
        <f t="shared" si="1"/>
        <v>168469</v>
      </c>
      <c r="F31" s="26">
        <f t="shared" si="1"/>
        <v>168069</v>
      </c>
      <c r="G31" s="26">
        <f t="shared" si="1"/>
        <v>167917</v>
      </c>
      <c r="H31" s="26">
        <f t="shared" si="1"/>
        <v>0</v>
      </c>
      <c r="I31" s="26">
        <f t="shared" si="1"/>
        <v>0</v>
      </c>
      <c r="J31" s="26">
        <f t="shared" si="1"/>
        <v>0</v>
      </c>
      <c r="K31" s="26">
        <f t="shared" si="1"/>
        <v>0</v>
      </c>
      <c r="L31" s="26">
        <f t="shared" si="1"/>
        <v>0</v>
      </c>
      <c r="M31" s="26">
        <f t="shared" si="1"/>
        <v>0</v>
      </c>
      <c r="N31" s="27">
        <f>SUM(N25:N30)</f>
        <v>168274</v>
      </c>
      <c r="O31" s="20"/>
    </row>
    <row r="32" spans="1:15" x14ac:dyDescent="0.2">
      <c r="A32" s="29"/>
      <c r="B32" s="30"/>
      <c r="C32" s="30"/>
      <c r="D32" s="30"/>
      <c r="E32" s="30"/>
      <c r="F32" s="30"/>
      <c r="G32" s="30"/>
      <c r="H32" s="30"/>
      <c r="I32" s="30"/>
      <c r="J32" s="30"/>
      <c r="K32" s="30"/>
      <c r="L32" s="30"/>
      <c r="M32" s="30"/>
      <c r="N32" s="31"/>
      <c r="O32" s="20"/>
    </row>
    <row r="33" spans="1:15" x14ac:dyDescent="0.2">
      <c r="A33" s="29" t="s">
        <v>319</v>
      </c>
      <c r="B33" s="22">
        <v>47145</v>
      </c>
      <c r="C33" s="22">
        <v>47091</v>
      </c>
      <c r="D33" s="22">
        <v>47168</v>
      </c>
      <c r="E33" s="22">
        <v>46985</v>
      </c>
      <c r="F33" s="22">
        <v>47048</v>
      </c>
      <c r="G33" s="22">
        <v>47026</v>
      </c>
      <c r="H33" s="22">
        <v>0</v>
      </c>
      <c r="I33" s="22">
        <v>0</v>
      </c>
      <c r="J33" s="22">
        <v>0</v>
      </c>
      <c r="K33" s="22">
        <v>0</v>
      </c>
      <c r="L33" s="22">
        <v>0</v>
      </c>
      <c r="M33" s="22">
        <v>0</v>
      </c>
      <c r="N33" s="32">
        <v>47077.166666666664</v>
      </c>
      <c r="O33" s="20"/>
    </row>
    <row r="34" spans="1:15" x14ac:dyDescent="0.2">
      <c r="A34" s="29" t="s">
        <v>320</v>
      </c>
      <c r="B34" s="22">
        <v>51218</v>
      </c>
      <c r="C34" s="22">
        <v>51529</v>
      </c>
      <c r="D34" s="22">
        <v>51481</v>
      </c>
      <c r="E34" s="22">
        <v>51446</v>
      </c>
      <c r="F34" s="22">
        <v>51313</v>
      </c>
      <c r="G34" s="22">
        <v>51311</v>
      </c>
      <c r="H34" s="22">
        <v>0</v>
      </c>
      <c r="I34" s="22">
        <v>0</v>
      </c>
      <c r="J34" s="22">
        <v>0</v>
      </c>
      <c r="K34" s="22">
        <v>0</v>
      </c>
      <c r="L34" s="22">
        <v>0</v>
      </c>
      <c r="M34" s="22">
        <v>0</v>
      </c>
      <c r="N34" s="32">
        <v>51383</v>
      </c>
      <c r="O34" s="20"/>
    </row>
    <row r="35" spans="1:15" x14ac:dyDescent="0.2">
      <c r="A35" s="29" t="s">
        <v>321</v>
      </c>
      <c r="B35" s="22">
        <v>72057</v>
      </c>
      <c r="C35" s="22">
        <v>72354</v>
      </c>
      <c r="D35" s="22">
        <v>72339</v>
      </c>
      <c r="E35" s="22">
        <v>72541</v>
      </c>
      <c r="F35" s="22">
        <v>72714</v>
      </c>
      <c r="G35" s="22">
        <v>72609</v>
      </c>
      <c r="H35" s="22">
        <v>0</v>
      </c>
      <c r="I35" s="22">
        <v>0</v>
      </c>
      <c r="J35" s="22">
        <v>0</v>
      </c>
      <c r="K35" s="22">
        <v>0</v>
      </c>
      <c r="L35" s="22">
        <v>0</v>
      </c>
      <c r="M35" s="22">
        <v>0</v>
      </c>
      <c r="N35" s="32">
        <v>72435.666666666672</v>
      </c>
      <c r="O35" s="20"/>
    </row>
    <row r="36" spans="1:15" x14ac:dyDescent="0.2">
      <c r="A36" s="29" t="s">
        <v>322</v>
      </c>
      <c r="B36" s="22">
        <v>2463</v>
      </c>
      <c r="C36" s="22">
        <v>2483</v>
      </c>
      <c r="D36" s="22">
        <v>2532</v>
      </c>
      <c r="E36" s="22">
        <v>2587</v>
      </c>
      <c r="F36" s="22">
        <v>2623</v>
      </c>
      <c r="G36" s="22">
        <v>2666</v>
      </c>
      <c r="H36" s="22">
        <v>0</v>
      </c>
      <c r="I36" s="22">
        <v>0</v>
      </c>
      <c r="J36" s="22">
        <v>0</v>
      </c>
      <c r="K36" s="22">
        <v>0</v>
      </c>
      <c r="L36" s="22">
        <v>0</v>
      </c>
      <c r="M36" s="22">
        <v>0</v>
      </c>
      <c r="N36" s="32">
        <v>2559</v>
      </c>
      <c r="O36" s="20"/>
    </row>
    <row r="37" spans="1:15" x14ac:dyDescent="0.2">
      <c r="A37" s="29" t="s">
        <v>323</v>
      </c>
      <c r="B37" s="22">
        <v>0</v>
      </c>
      <c r="C37" s="22">
        <v>20</v>
      </c>
      <c r="D37" s="22">
        <v>69</v>
      </c>
      <c r="E37" s="22">
        <v>102</v>
      </c>
      <c r="F37" s="22">
        <v>152</v>
      </c>
      <c r="G37" s="22">
        <v>186</v>
      </c>
      <c r="H37" s="22">
        <v>0</v>
      </c>
      <c r="I37" s="22">
        <v>0</v>
      </c>
      <c r="J37" s="22">
        <v>0</v>
      </c>
      <c r="K37" s="22">
        <v>0</v>
      </c>
      <c r="L37" s="22">
        <v>0</v>
      </c>
      <c r="M37" s="22">
        <v>0</v>
      </c>
      <c r="N37" s="32">
        <v>88.166666666666671</v>
      </c>
      <c r="O37" s="20"/>
    </row>
    <row r="38" spans="1:15" x14ac:dyDescent="0.2">
      <c r="A38" s="33" t="s">
        <v>324</v>
      </c>
      <c r="B38" s="34">
        <f>SUM(B33:B37)</f>
        <v>172883</v>
      </c>
      <c r="C38" s="34">
        <f>SUM(C33:C37)</f>
        <v>173477</v>
      </c>
      <c r="D38" s="34">
        <f t="shared" ref="D38:M38" si="2">SUM(D33:D37)</f>
        <v>173589</v>
      </c>
      <c r="E38" s="34">
        <f t="shared" si="2"/>
        <v>173661</v>
      </c>
      <c r="F38" s="34">
        <f t="shared" si="2"/>
        <v>173850</v>
      </c>
      <c r="G38" s="34">
        <f t="shared" si="2"/>
        <v>173798</v>
      </c>
      <c r="H38" s="34">
        <f t="shared" si="2"/>
        <v>0</v>
      </c>
      <c r="I38" s="34">
        <f t="shared" si="2"/>
        <v>0</v>
      </c>
      <c r="J38" s="34">
        <f t="shared" si="2"/>
        <v>0</v>
      </c>
      <c r="K38" s="34">
        <f t="shared" si="2"/>
        <v>0</v>
      </c>
      <c r="L38" s="34">
        <f t="shared" si="2"/>
        <v>0</v>
      </c>
      <c r="M38" s="34">
        <f t="shared" si="2"/>
        <v>0</v>
      </c>
      <c r="N38" s="35">
        <f>SUM(N33:N37)</f>
        <v>173542.99999999997</v>
      </c>
      <c r="O38" s="20"/>
    </row>
    <row r="39" spans="1:15" x14ac:dyDescent="0.2">
      <c r="A39" s="29"/>
      <c r="B39" s="30"/>
      <c r="C39" s="30"/>
      <c r="D39" s="30"/>
      <c r="E39" s="30"/>
      <c r="F39" s="30"/>
      <c r="G39" s="30"/>
      <c r="H39" s="30"/>
      <c r="I39" s="30"/>
      <c r="J39" s="30"/>
      <c r="K39" s="30"/>
      <c r="L39" s="30"/>
      <c r="M39" s="30"/>
      <c r="N39" s="36"/>
      <c r="O39" s="20"/>
    </row>
    <row r="40" spans="1:15" x14ac:dyDescent="0.2">
      <c r="A40" s="33" t="s">
        <v>280</v>
      </c>
      <c r="B40" s="37">
        <f t="shared" ref="B40:M40" si="3">B24+B31+B38</f>
        <v>1020927</v>
      </c>
      <c r="C40" s="37">
        <f t="shared" si="3"/>
        <v>1023085</v>
      </c>
      <c r="D40" s="37">
        <f t="shared" si="3"/>
        <v>1023567</v>
      </c>
      <c r="E40" s="37">
        <f t="shared" si="3"/>
        <v>1022008</v>
      </c>
      <c r="F40" s="37">
        <f t="shared" si="3"/>
        <v>1021819</v>
      </c>
      <c r="G40" s="37">
        <f t="shared" si="3"/>
        <v>1016450</v>
      </c>
      <c r="H40" s="37">
        <f t="shared" si="3"/>
        <v>0</v>
      </c>
      <c r="I40" s="37">
        <f t="shared" si="3"/>
        <v>0</v>
      </c>
      <c r="J40" s="37">
        <f t="shared" si="3"/>
        <v>0</v>
      </c>
      <c r="K40" s="37">
        <f t="shared" si="3"/>
        <v>0</v>
      </c>
      <c r="L40" s="37">
        <f t="shared" si="3"/>
        <v>0</v>
      </c>
      <c r="M40" s="37">
        <f t="shared" si="3"/>
        <v>0</v>
      </c>
      <c r="N40" s="35">
        <f>N38+N31+N24</f>
        <v>1021651.4666666668</v>
      </c>
      <c r="O40" s="20"/>
    </row>
    <row r="41" spans="1:15" x14ac:dyDescent="0.2">
      <c r="A41" s="29"/>
      <c r="B41" s="30"/>
      <c r="C41" s="30"/>
      <c r="D41" s="30"/>
      <c r="E41" s="30"/>
      <c r="F41" s="30"/>
      <c r="G41" s="30"/>
      <c r="H41" s="30"/>
      <c r="I41" s="30"/>
      <c r="J41" s="30"/>
      <c r="K41" s="30"/>
      <c r="L41" s="30"/>
      <c r="M41" s="30"/>
      <c r="N41" s="31"/>
      <c r="O41" s="20"/>
    </row>
    <row r="42" spans="1:15" ht="13.5" thickBot="1" x14ac:dyDescent="0.25">
      <c r="A42" s="38" t="s">
        <v>325</v>
      </c>
      <c r="B42" s="39">
        <f t="shared" ref="B42:M42" si="4">B24+B31</f>
        <v>848044</v>
      </c>
      <c r="C42" s="39">
        <f t="shared" si="4"/>
        <v>849608</v>
      </c>
      <c r="D42" s="39">
        <f t="shared" si="4"/>
        <v>849978</v>
      </c>
      <c r="E42" s="39">
        <f t="shared" si="4"/>
        <v>848347</v>
      </c>
      <c r="F42" s="39">
        <f>F24+F31</f>
        <v>847969</v>
      </c>
      <c r="G42" s="39">
        <f t="shared" si="4"/>
        <v>842652</v>
      </c>
      <c r="H42" s="39">
        <f t="shared" si="4"/>
        <v>0</v>
      </c>
      <c r="I42" s="39">
        <f t="shared" si="4"/>
        <v>0</v>
      </c>
      <c r="J42" s="39">
        <f t="shared" si="4"/>
        <v>0</v>
      </c>
      <c r="K42" s="39">
        <f t="shared" si="4"/>
        <v>0</v>
      </c>
      <c r="L42" s="39">
        <f t="shared" si="4"/>
        <v>0</v>
      </c>
      <c r="M42" s="39">
        <f t="shared" si="4"/>
        <v>0</v>
      </c>
      <c r="N42" s="40">
        <f>N24+N31</f>
        <v>848108.46666666679</v>
      </c>
      <c r="O42" s="20"/>
    </row>
    <row r="43" spans="1:15" x14ac:dyDescent="0.2">
      <c r="A43" s="16" t="s">
        <v>326</v>
      </c>
    </row>
    <row r="44" spans="1:15" x14ac:dyDescent="0.2">
      <c r="A44" s="41" t="s">
        <v>327</v>
      </c>
    </row>
    <row r="45" spans="1:15" x14ac:dyDescent="0.2">
      <c r="A45" s="12" t="s">
        <v>328</v>
      </c>
    </row>
    <row r="46" spans="1:15" x14ac:dyDescent="0.2">
      <c r="A46" s="42"/>
    </row>
    <row r="47" spans="1:15" x14ac:dyDescent="0.2">
      <c r="A47" s="42"/>
    </row>
    <row r="48" spans="1:15" x14ac:dyDescent="0.2">
      <c r="A48" s="42"/>
    </row>
    <row r="49" spans="1:7" x14ac:dyDescent="0.2">
      <c r="A49" s="42"/>
    </row>
    <row r="51" spans="1:7" x14ac:dyDescent="0.2">
      <c r="B51" s="20"/>
      <c r="C51" s="20"/>
      <c r="D51" s="20"/>
      <c r="E51" s="20"/>
      <c r="F51" s="20"/>
      <c r="G51" s="20"/>
    </row>
    <row r="52" spans="1:7" x14ac:dyDescent="0.2">
      <c r="B52" s="20"/>
      <c r="C52" s="20"/>
      <c r="D52" s="20"/>
      <c r="E52" s="20"/>
      <c r="F52" s="20"/>
      <c r="G52" s="20"/>
    </row>
    <row r="53" spans="1:7" x14ac:dyDescent="0.2">
      <c r="B53" s="20"/>
      <c r="C53" s="20"/>
      <c r="D53" s="20"/>
      <c r="E53" s="20"/>
      <c r="F53" s="20"/>
      <c r="G53" s="20"/>
    </row>
  </sheetData>
  <mergeCells count="6">
    <mergeCell ref="A1:N1"/>
    <mergeCell ref="A2:N2"/>
    <mergeCell ref="A3:N3"/>
    <mergeCell ref="A4:N4"/>
    <mergeCell ref="A5:B5"/>
    <mergeCell ref="I5:N5"/>
  </mergeCells>
  <dataValidations count="1">
    <dataValidation type="textLength" allowBlank="1" showInputMessage="1" showErrorMessage="1" sqref="A1:XFD1048576">
      <formula1>0</formula1>
      <formula2>0</formula2>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8"/>
  <sheetViews>
    <sheetView topLeftCell="A19" workbookViewId="0">
      <selection activeCell="J17" sqref="J17"/>
    </sheetView>
  </sheetViews>
  <sheetFormatPr baseColWidth="10" defaultColWidth="11" defaultRowHeight="11.25" x14ac:dyDescent="0.2"/>
  <cols>
    <col min="1" max="1" width="31.5703125" style="53" customWidth="1"/>
    <col min="2" max="14" width="11.42578125" style="53" customWidth="1"/>
    <col min="15" max="256" width="11" style="53"/>
    <col min="257" max="257" width="31.5703125" style="53" customWidth="1"/>
    <col min="258" max="270" width="11.42578125" style="53" customWidth="1"/>
    <col min="271" max="512" width="11" style="53"/>
    <col min="513" max="513" width="31.5703125" style="53" customWidth="1"/>
    <col min="514" max="526" width="11.42578125" style="53" customWidth="1"/>
    <col min="527" max="768" width="11" style="53"/>
    <col min="769" max="769" width="31.5703125" style="53" customWidth="1"/>
    <col min="770" max="782" width="11.42578125" style="53" customWidth="1"/>
    <col min="783" max="1024" width="11" style="53"/>
    <col min="1025" max="1025" width="31.5703125" style="53" customWidth="1"/>
    <col min="1026" max="1038" width="11.42578125" style="53" customWidth="1"/>
    <col min="1039" max="1280" width="11" style="53"/>
    <col min="1281" max="1281" width="31.5703125" style="53" customWidth="1"/>
    <col min="1282" max="1294" width="11.42578125" style="53" customWidth="1"/>
    <col min="1295" max="1536" width="11" style="53"/>
    <col min="1537" max="1537" width="31.5703125" style="53" customWidth="1"/>
    <col min="1538" max="1550" width="11.42578125" style="53" customWidth="1"/>
    <col min="1551" max="1792" width="11" style="53"/>
    <col min="1793" max="1793" width="31.5703125" style="53" customWidth="1"/>
    <col min="1794" max="1806" width="11.42578125" style="53" customWidth="1"/>
    <col min="1807" max="2048" width="11" style="53"/>
    <col min="2049" max="2049" width="31.5703125" style="53" customWidth="1"/>
    <col min="2050" max="2062" width="11.42578125" style="53" customWidth="1"/>
    <col min="2063" max="2304" width="11" style="53"/>
    <col min="2305" max="2305" width="31.5703125" style="53" customWidth="1"/>
    <col min="2306" max="2318" width="11.42578125" style="53" customWidth="1"/>
    <col min="2319" max="2560" width="11" style="53"/>
    <col min="2561" max="2561" width="31.5703125" style="53" customWidth="1"/>
    <col min="2562" max="2574" width="11.42578125" style="53" customWidth="1"/>
    <col min="2575" max="2816" width="11" style="53"/>
    <col min="2817" max="2817" width="31.5703125" style="53" customWidth="1"/>
    <col min="2818" max="2830" width="11.42578125" style="53" customWidth="1"/>
    <col min="2831" max="3072" width="11" style="53"/>
    <col min="3073" max="3073" width="31.5703125" style="53" customWidth="1"/>
    <col min="3074" max="3086" width="11.42578125" style="53" customWidth="1"/>
    <col min="3087" max="3328" width="11" style="53"/>
    <col min="3329" max="3329" width="31.5703125" style="53" customWidth="1"/>
    <col min="3330" max="3342" width="11.42578125" style="53" customWidth="1"/>
    <col min="3343" max="3584" width="11" style="53"/>
    <col min="3585" max="3585" width="31.5703125" style="53" customWidth="1"/>
    <col min="3586" max="3598" width="11.42578125" style="53" customWidth="1"/>
    <col min="3599" max="3840" width="11" style="53"/>
    <col min="3841" max="3841" width="31.5703125" style="53" customWidth="1"/>
    <col min="3842" max="3854" width="11.42578125" style="53" customWidth="1"/>
    <col min="3855" max="4096" width="11" style="53"/>
    <col min="4097" max="4097" width="31.5703125" style="53" customWidth="1"/>
    <col min="4098" max="4110" width="11.42578125" style="53" customWidth="1"/>
    <col min="4111" max="4352" width="11" style="53"/>
    <col min="4353" max="4353" width="31.5703125" style="53" customWidth="1"/>
    <col min="4354" max="4366" width="11.42578125" style="53" customWidth="1"/>
    <col min="4367" max="4608" width="11" style="53"/>
    <col min="4609" max="4609" width="31.5703125" style="53" customWidth="1"/>
    <col min="4610" max="4622" width="11.42578125" style="53" customWidth="1"/>
    <col min="4623" max="4864" width="11" style="53"/>
    <col min="4865" max="4865" width="31.5703125" style="53" customWidth="1"/>
    <col min="4866" max="4878" width="11.42578125" style="53" customWidth="1"/>
    <col min="4879" max="5120" width="11" style="53"/>
    <col min="5121" max="5121" width="31.5703125" style="53" customWidth="1"/>
    <col min="5122" max="5134" width="11.42578125" style="53" customWidth="1"/>
    <col min="5135" max="5376" width="11" style="53"/>
    <col min="5377" max="5377" width="31.5703125" style="53" customWidth="1"/>
    <col min="5378" max="5390" width="11.42578125" style="53" customWidth="1"/>
    <col min="5391" max="5632" width="11" style="53"/>
    <col min="5633" max="5633" width="31.5703125" style="53" customWidth="1"/>
    <col min="5634" max="5646" width="11.42578125" style="53" customWidth="1"/>
    <col min="5647" max="5888" width="11" style="53"/>
    <col min="5889" max="5889" width="31.5703125" style="53" customWidth="1"/>
    <col min="5890" max="5902" width="11.42578125" style="53" customWidth="1"/>
    <col min="5903" max="6144" width="11" style="53"/>
    <col min="6145" max="6145" width="31.5703125" style="53" customWidth="1"/>
    <col min="6146" max="6158" width="11.42578125" style="53" customWidth="1"/>
    <col min="6159" max="6400" width="11" style="53"/>
    <col min="6401" max="6401" width="31.5703125" style="53" customWidth="1"/>
    <col min="6402" max="6414" width="11.42578125" style="53" customWidth="1"/>
    <col min="6415" max="6656" width="11" style="53"/>
    <col min="6657" max="6657" width="31.5703125" style="53" customWidth="1"/>
    <col min="6658" max="6670" width="11.42578125" style="53" customWidth="1"/>
    <col min="6671" max="6912" width="11" style="53"/>
    <col min="6913" max="6913" width="31.5703125" style="53" customWidth="1"/>
    <col min="6914" max="6926" width="11.42578125" style="53" customWidth="1"/>
    <col min="6927" max="7168" width="11" style="53"/>
    <col min="7169" max="7169" width="31.5703125" style="53" customWidth="1"/>
    <col min="7170" max="7182" width="11.42578125" style="53" customWidth="1"/>
    <col min="7183" max="7424" width="11" style="53"/>
    <col min="7425" max="7425" width="31.5703125" style="53" customWidth="1"/>
    <col min="7426" max="7438" width="11.42578125" style="53" customWidth="1"/>
    <col min="7439" max="7680" width="11" style="53"/>
    <col min="7681" max="7681" width="31.5703125" style="53" customWidth="1"/>
    <col min="7682" max="7694" width="11.42578125" style="53" customWidth="1"/>
    <col min="7695" max="7936" width="11" style="53"/>
    <col min="7937" max="7937" width="31.5703125" style="53" customWidth="1"/>
    <col min="7938" max="7950" width="11.42578125" style="53" customWidth="1"/>
    <col min="7951" max="8192" width="11" style="53"/>
    <col min="8193" max="8193" width="31.5703125" style="53" customWidth="1"/>
    <col min="8194" max="8206" width="11.42578125" style="53" customWidth="1"/>
    <col min="8207" max="8448" width="11" style="53"/>
    <col min="8449" max="8449" width="31.5703125" style="53" customWidth="1"/>
    <col min="8450" max="8462" width="11.42578125" style="53" customWidth="1"/>
    <col min="8463" max="8704" width="11" style="53"/>
    <col min="8705" max="8705" width="31.5703125" style="53" customWidth="1"/>
    <col min="8706" max="8718" width="11.42578125" style="53" customWidth="1"/>
    <col min="8719" max="8960" width="11" style="53"/>
    <col min="8961" max="8961" width="31.5703125" style="53" customWidth="1"/>
    <col min="8962" max="8974" width="11.42578125" style="53" customWidth="1"/>
    <col min="8975" max="9216" width="11" style="53"/>
    <col min="9217" max="9217" width="31.5703125" style="53" customWidth="1"/>
    <col min="9218" max="9230" width="11.42578125" style="53" customWidth="1"/>
    <col min="9231" max="9472" width="11" style="53"/>
    <col min="9473" max="9473" width="31.5703125" style="53" customWidth="1"/>
    <col min="9474" max="9486" width="11.42578125" style="53" customWidth="1"/>
    <col min="9487" max="9728" width="11" style="53"/>
    <col min="9729" max="9729" width="31.5703125" style="53" customWidth="1"/>
    <col min="9730" max="9742" width="11.42578125" style="53" customWidth="1"/>
    <col min="9743" max="9984" width="11" style="53"/>
    <col min="9985" max="9985" width="31.5703125" style="53" customWidth="1"/>
    <col min="9986" max="9998" width="11.42578125" style="53" customWidth="1"/>
    <col min="9999" max="10240" width="11" style="53"/>
    <col min="10241" max="10241" width="31.5703125" style="53" customWidth="1"/>
    <col min="10242" max="10254" width="11.42578125" style="53" customWidth="1"/>
    <col min="10255" max="10496" width="11" style="53"/>
    <col min="10497" max="10497" width="31.5703125" style="53" customWidth="1"/>
    <col min="10498" max="10510" width="11.42578125" style="53" customWidth="1"/>
    <col min="10511" max="10752" width="11" style="53"/>
    <col min="10753" max="10753" width="31.5703125" style="53" customWidth="1"/>
    <col min="10754" max="10766" width="11.42578125" style="53" customWidth="1"/>
    <col min="10767" max="11008" width="11" style="53"/>
    <col min="11009" max="11009" width="31.5703125" style="53" customWidth="1"/>
    <col min="11010" max="11022" width="11.42578125" style="53" customWidth="1"/>
    <col min="11023" max="11264" width="11" style="53"/>
    <col min="11265" max="11265" width="31.5703125" style="53" customWidth="1"/>
    <col min="11266" max="11278" width="11.42578125" style="53" customWidth="1"/>
    <col min="11279" max="11520" width="11" style="53"/>
    <col min="11521" max="11521" width="31.5703125" style="53" customWidth="1"/>
    <col min="11522" max="11534" width="11.42578125" style="53" customWidth="1"/>
    <col min="11535" max="11776" width="11" style="53"/>
    <col min="11777" max="11777" width="31.5703125" style="53" customWidth="1"/>
    <col min="11778" max="11790" width="11.42578125" style="53" customWidth="1"/>
    <col min="11791" max="12032" width="11" style="53"/>
    <col min="12033" max="12033" width="31.5703125" style="53" customWidth="1"/>
    <col min="12034" max="12046" width="11.42578125" style="53" customWidth="1"/>
    <col min="12047" max="12288" width="11" style="53"/>
    <col min="12289" max="12289" width="31.5703125" style="53" customWidth="1"/>
    <col min="12290" max="12302" width="11.42578125" style="53" customWidth="1"/>
    <col min="12303" max="12544" width="11" style="53"/>
    <col min="12545" max="12545" width="31.5703125" style="53" customWidth="1"/>
    <col min="12546" max="12558" width="11.42578125" style="53" customWidth="1"/>
    <col min="12559" max="12800" width="11" style="53"/>
    <col min="12801" max="12801" width="31.5703125" style="53" customWidth="1"/>
    <col min="12802" max="12814" width="11.42578125" style="53" customWidth="1"/>
    <col min="12815" max="13056" width="11" style="53"/>
    <col min="13057" max="13057" width="31.5703125" style="53" customWidth="1"/>
    <col min="13058" max="13070" width="11.42578125" style="53" customWidth="1"/>
    <col min="13071" max="13312" width="11" style="53"/>
    <col min="13313" max="13313" width="31.5703125" style="53" customWidth="1"/>
    <col min="13314" max="13326" width="11.42578125" style="53" customWidth="1"/>
    <col min="13327" max="13568" width="11" style="53"/>
    <col min="13569" max="13569" width="31.5703125" style="53" customWidth="1"/>
    <col min="13570" max="13582" width="11.42578125" style="53" customWidth="1"/>
    <col min="13583" max="13824" width="11" style="53"/>
    <col min="13825" max="13825" width="31.5703125" style="53" customWidth="1"/>
    <col min="13826" max="13838" width="11.42578125" style="53" customWidth="1"/>
    <col min="13839" max="14080" width="11" style="53"/>
    <col min="14081" max="14081" width="31.5703125" style="53" customWidth="1"/>
    <col min="14082" max="14094" width="11.42578125" style="53" customWidth="1"/>
    <col min="14095" max="14336" width="11" style="53"/>
    <col min="14337" max="14337" width="31.5703125" style="53" customWidth="1"/>
    <col min="14338" max="14350" width="11.42578125" style="53" customWidth="1"/>
    <col min="14351" max="14592" width="11" style="53"/>
    <col min="14593" max="14593" width="31.5703125" style="53" customWidth="1"/>
    <col min="14594" max="14606" width="11.42578125" style="53" customWidth="1"/>
    <col min="14607" max="14848" width="11" style="53"/>
    <col min="14849" max="14849" width="31.5703125" style="53" customWidth="1"/>
    <col min="14850" max="14862" width="11.42578125" style="53" customWidth="1"/>
    <col min="14863" max="15104" width="11" style="53"/>
    <col min="15105" max="15105" width="31.5703125" style="53" customWidth="1"/>
    <col min="15106" max="15118" width="11.42578125" style="53" customWidth="1"/>
    <col min="15119" max="15360" width="11" style="53"/>
    <col min="15361" max="15361" width="31.5703125" style="53" customWidth="1"/>
    <col min="15362" max="15374" width="11.42578125" style="53" customWidth="1"/>
    <col min="15375" max="15616" width="11" style="53"/>
    <col min="15617" max="15617" width="31.5703125" style="53" customWidth="1"/>
    <col min="15618" max="15630" width="11.42578125" style="53" customWidth="1"/>
    <col min="15631" max="15872" width="11" style="53"/>
    <col min="15873" max="15873" width="31.5703125" style="53" customWidth="1"/>
    <col min="15874" max="15886" width="11.42578125" style="53" customWidth="1"/>
    <col min="15887" max="16128" width="11" style="53"/>
    <col min="16129" max="16129" width="31.5703125" style="53" customWidth="1"/>
    <col min="16130" max="16142" width="11.42578125" style="53" customWidth="1"/>
    <col min="16143" max="16384" width="11" style="53"/>
  </cols>
  <sheetData>
    <row r="1" spans="1:14" x14ac:dyDescent="0.2">
      <c r="A1" s="106" t="s">
        <v>0</v>
      </c>
      <c r="B1" s="106"/>
      <c r="C1" s="106"/>
      <c r="D1" s="106"/>
      <c r="E1" s="106"/>
      <c r="F1" s="106"/>
      <c r="G1" s="106"/>
      <c r="H1" s="106"/>
      <c r="I1" s="106"/>
      <c r="J1" s="106"/>
      <c r="K1" s="106"/>
      <c r="L1" s="106"/>
      <c r="M1" s="106"/>
      <c r="N1" s="106"/>
    </row>
    <row r="2" spans="1:14" x14ac:dyDescent="0.2">
      <c r="A2" s="106" t="s">
        <v>281</v>
      </c>
      <c r="B2" s="106"/>
      <c r="C2" s="106"/>
      <c r="D2" s="106"/>
      <c r="E2" s="106"/>
      <c r="F2" s="106"/>
      <c r="G2" s="106"/>
      <c r="H2" s="106"/>
      <c r="I2" s="106"/>
      <c r="J2" s="106"/>
      <c r="K2" s="106"/>
      <c r="L2" s="106"/>
      <c r="M2" s="106"/>
      <c r="N2" s="106"/>
    </row>
    <row r="3" spans="1:14" x14ac:dyDescent="0.2">
      <c r="A3" s="106" t="s">
        <v>332</v>
      </c>
      <c r="B3" s="106"/>
      <c r="C3" s="106"/>
      <c r="D3" s="106"/>
      <c r="E3" s="106"/>
      <c r="F3" s="106"/>
      <c r="G3" s="106"/>
      <c r="H3" s="106"/>
      <c r="I3" s="106"/>
      <c r="J3" s="106"/>
      <c r="K3" s="106"/>
      <c r="L3" s="106"/>
      <c r="M3" s="106"/>
      <c r="N3" s="106"/>
    </row>
    <row r="4" spans="1:14" ht="12.75" x14ac:dyDescent="0.2">
      <c r="A4" s="111" t="s">
        <v>330</v>
      </c>
      <c r="B4" s="111"/>
      <c r="E4" s="54"/>
      <c r="I4" s="112" t="s">
        <v>329</v>
      </c>
      <c r="J4" s="112"/>
      <c r="K4" s="112"/>
      <c r="L4" s="112"/>
      <c r="M4" s="112"/>
    </row>
    <row r="5" spans="1:14" ht="12" thickBot="1" x14ac:dyDescent="0.25">
      <c r="A5" s="54"/>
    </row>
    <row r="6" spans="1:14" ht="12.75" x14ac:dyDescent="0.2">
      <c r="A6" s="108" t="s">
        <v>333</v>
      </c>
      <c r="B6" s="80"/>
      <c r="C6" s="80"/>
      <c r="D6" s="80"/>
      <c r="E6" s="80"/>
      <c r="F6" s="81"/>
      <c r="G6" s="80"/>
      <c r="H6" s="80"/>
      <c r="I6" s="80"/>
      <c r="J6" s="80"/>
      <c r="K6" s="80"/>
      <c r="L6" s="80"/>
      <c r="M6" s="80"/>
      <c r="N6" s="82"/>
    </row>
    <row r="7" spans="1:14" ht="12.75" x14ac:dyDescent="0.2">
      <c r="A7" s="109"/>
      <c r="B7" s="84" t="s">
        <v>284</v>
      </c>
      <c r="C7" s="84" t="s">
        <v>285</v>
      </c>
      <c r="D7" s="84" t="s">
        <v>286</v>
      </c>
      <c r="E7" s="84" t="s">
        <v>287</v>
      </c>
      <c r="F7" s="84" t="s">
        <v>288</v>
      </c>
      <c r="G7" s="84" t="s">
        <v>289</v>
      </c>
      <c r="H7" s="84" t="s">
        <v>290</v>
      </c>
      <c r="I7" s="84" t="s">
        <v>291</v>
      </c>
      <c r="J7" s="84" t="s">
        <v>292</v>
      </c>
      <c r="K7" s="84" t="s">
        <v>293</v>
      </c>
      <c r="L7" s="84" t="s">
        <v>294</v>
      </c>
      <c r="M7" s="84" t="s">
        <v>295</v>
      </c>
      <c r="N7" s="85" t="s">
        <v>296</v>
      </c>
    </row>
    <row r="8" spans="1:14" ht="13.5" thickBot="1" x14ac:dyDescent="0.25">
      <c r="A8" s="110"/>
      <c r="B8" s="87"/>
      <c r="C8" s="87"/>
      <c r="D8" s="87"/>
      <c r="E8" s="87"/>
      <c r="F8" s="87"/>
      <c r="G8" s="87"/>
      <c r="H8" s="87"/>
      <c r="I8" s="87"/>
      <c r="J8" s="88" t="s">
        <v>297</v>
      </c>
      <c r="K8" s="87"/>
      <c r="L8" s="87"/>
      <c r="M8" s="87"/>
      <c r="N8" s="89" t="s">
        <v>298</v>
      </c>
    </row>
    <row r="9" spans="1:14" x14ac:dyDescent="0.2">
      <c r="A9" s="55" t="s">
        <v>299</v>
      </c>
      <c r="B9" s="56">
        <v>490.55489079506958</v>
      </c>
      <c r="C9" s="57">
        <v>466.48979591836735</v>
      </c>
      <c r="D9" s="57">
        <v>468.09608411892674</v>
      </c>
      <c r="E9" s="57">
        <v>480.96276516837264</v>
      </c>
      <c r="F9" s="57">
        <v>499.51693898965675</v>
      </c>
      <c r="G9" s="57">
        <v>499.18563196311948</v>
      </c>
      <c r="H9" s="57">
        <v>0</v>
      </c>
      <c r="I9" s="57">
        <v>0</v>
      </c>
      <c r="J9" s="57">
        <v>0</v>
      </c>
      <c r="K9" s="57">
        <v>0</v>
      </c>
      <c r="L9" s="57">
        <v>0</v>
      </c>
      <c r="M9" s="57">
        <v>0</v>
      </c>
      <c r="N9" s="58">
        <v>483.91865469749138</v>
      </c>
    </row>
    <row r="10" spans="1:14" ht="33.75" x14ac:dyDescent="0.2">
      <c r="A10" s="59" t="s">
        <v>300</v>
      </c>
      <c r="B10" s="60">
        <v>516.51848514974529</v>
      </c>
      <c r="C10" s="61">
        <v>522.44873784694289</v>
      </c>
      <c r="D10" s="61">
        <v>538.5520995741208</v>
      </c>
      <c r="E10" s="61">
        <v>546.64199413243045</v>
      </c>
      <c r="F10" s="61">
        <v>539.28116397540418</v>
      </c>
      <c r="G10" s="61">
        <v>582.33521427966457</v>
      </c>
      <c r="H10" s="61">
        <v>0</v>
      </c>
      <c r="I10" s="61">
        <v>0</v>
      </c>
      <c r="J10" s="61">
        <v>0</v>
      </c>
      <c r="K10" s="61">
        <v>0</v>
      </c>
      <c r="L10" s="61">
        <v>0</v>
      </c>
      <c r="M10" s="61">
        <v>0</v>
      </c>
      <c r="N10" s="62">
        <v>540.81328421980629</v>
      </c>
    </row>
    <row r="11" spans="1:14" x14ac:dyDescent="0.2">
      <c r="A11" s="63" t="s">
        <v>301</v>
      </c>
      <c r="B11" s="60">
        <v>463.88903749083221</v>
      </c>
      <c r="C11" s="61">
        <v>457.01063428930291</v>
      </c>
      <c r="D11" s="61">
        <v>471.99107068693411</v>
      </c>
      <c r="E11" s="61">
        <v>472.61357323494053</v>
      </c>
      <c r="F11" s="61">
        <v>479.86539633526996</v>
      </c>
      <c r="G11" s="61">
        <v>500.93126412177429</v>
      </c>
      <c r="H11" s="61">
        <v>0</v>
      </c>
      <c r="I11" s="61">
        <v>0</v>
      </c>
      <c r="J11" s="61">
        <v>0</v>
      </c>
      <c r="K11" s="61">
        <v>0</v>
      </c>
      <c r="L11" s="61">
        <v>0</v>
      </c>
      <c r="M11" s="61">
        <v>0</v>
      </c>
      <c r="N11" s="62">
        <v>474.7015292585267</v>
      </c>
    </row>
    <row r="12" spans="1:14" ht="33.75" x14ac:dyDescent="0.2">
      <c r="A12" s="59" t="s">
        <v>302</v>
      </c>
      <c r="B12" s="60">
        <v>518.76317878133318</v>
      </c>
      <c r="C12" s="61">
        <v>505.45703499125852</v>
      </c>
      <c r="D12" s="61">
        <v>503.65714010923654</v>
      </c>
      <c r="E12" s="61">
        <v>518.10044024296951</v>
      </c>
      <c r="F12" s="61">
        <v>517.25766569758605</v>
      </c>
      <c r="G12" s="61">
        <v>515.14670228171713</v>
      </c>
      <c r="H12" s="61">
        <v>0</v>
      </c>
      <c r="I12" s="61">
        <v>0</v>
      </c>
      <c r="J12" s="61">
        <v>0</v>
      </c>
      <c r="K12" s="61">
        <v>0</v>
      </c>
      <c r="L12" s="61">
        <v>0</v>
      </c>
      <c r="M12" s="61">
        <v>0</v>
      </c>
      <c r="N12" s="62">
        <v>513.06755220780099</v>
      </c>
    </row>
    <row r="13" spans="1:14" x14ac:dyDescent="0.2">
      <c r="A13" s="63" t="s">
        <v>303</v>
      </c>
      <c r="B13" s="60">
        <v>781.2511103708639</v>
      </c>
      <c r="C13" s="61">
        <v>787.87310924369751</v>
      </c>
      <c r="D13" s="61">
        <v>789.12045672941042</v>
      </c>
      <c r="E13" s="61">
        <v>798.19633463431194</v>
      </c>
      <c r="F13" s="61">
        <v>844.78656126482213</v>
      </c>
      <c r="G13" s="61">
        <v>791.15318929451541</v>
      </c>
      <c r="H13" s="61">
        <v>0</v>
      </c>
      <c r="I13" s="61">
        <v>0</v>
      </c>
      <c r="J13" s="61">
        <v>0</v>
      </c>
      <c r="K13" s="61">
        <v>0</v>
      </c>
      <c r="L13" s="61">
        <v>0</v>
      </c>
      <c r="M13" s="61">
        <v>0</v>
      </c>
      <c r="N13" s="62">
        <v>798.68668402402454</v>
      </c>
    </row>
    <row r="14" spans="1:14" x14ac:dyDescent="0.2">
      <c r="A14" s="63" t="s">
        <v>304</v>
      </c>
      <c r="B14" s="60">
        <v>787.58269150874048</v>
      </c>
      <c r="C14" s="61">
        <v>793.22031062567078</v>
      </c>
      <c r="D14" s="61">
        <v>792.69488552726364</v>
      </c>
      <c r="E14" s="61">
        <v>801.40195678760699</v>
      </c>
      <c r="F14" s="61">
        <v>792.24776305533908</v>
      </c>
      <c r="G14" s="61">
        <v>806.36912189216878</v>
      </c>
      <c r="H14" s="61">
        <v>0</v>
      </c>
      <c r="I14" s="61">
        <v>0</v>
      </c>
      <c r="J14" s="61">
        <v>0</v>
      </c>
      <c r="K14" s="61">
        <v>0</v>
      </c>
      <c r="L14" s="61">
        <v>0</v>
      </c>
      <c r="M14" s="61">
        <v>0</v>
      </c>
      <c r="N14" s="62">
        <v>795.62843640588449</v>
      </c>
    </row>
    <row r="15" spans="1:14" x14ac:dyDescent="0.2">
      <c r="A15" s="63" t="s">
        <v>305</v>
      </c>
      <c r="B15" s="60">
        <v>566.13644444444446</v>
      </c>
      <c r="C15" s="61">
        <v>567.56158844765343</v>
      </c>
      <c r="D15" s="61">
        <v>591.96478671628972</v>
      </c>
      <c r="E15" s="61">
        <v>600.58604452054794</v>
      </c>
      <c r="F15" s="61">
        <v>593.29793977812994</v>
      </c>
      <c r="G15" s="61">
        <v>575.6734158776402</v>
      </c>
      <c r="H15" s="61">
        <v>0</v>
      </c>
      <c r="I15" s="61">
        <v>0</v>
      </c>
      <c r="J15" s="61">
        <v>0</v>
      </c>
      <c r="K15" s="61">
        <v>0</v>
      </c>
      <c r="L15" s="61">
        <v>0</v>
      </c>
      <c r="M15" s="61">
        <v>0</v>
      </c>
      <c r="N15" s="62">
        <v>582.66996986136223</v>
      </c>
    </row>
    <row r="16" spans="1:14" ht="22.5" x14ac:dyDescent="0.2">
      <c r="A16" s="59" t="s">
        <v>306</v>
      </c>
      <c r="B16" s="60">
        <v>511.40510368121073</v>
      </c>
      <c r="C16" s="61">
        <v>506.11250901254868</v>
      </c>
      <c r="D16" s="61">
        <v>509.57993377644289</v>
      </c>
      <c r="E16" s="61">
        <v>524.53670802021247</v>
      </c>
      <c r="F16" s="61">
        <v>525.88063137657218</v>
      </c>
      <c r="G16" s="61">
        <v>525.22838609024097</v>
      </c>
      <c r="H16" s="61">
        <v>0</v>
      </c>
      <c r="I16" s="61">
        <v>0</v>
      </c>
      <c r="J16" s="61">
        <v>0</v>
      </c>
      <c r="K16" s="61">
        <v>0</v>
      </c>
      <c r="L16" s="61">
        <v>0</v>
      </c>
      <c r="M16" s="61">
        <v>0</v>
      </c>
      <c r="N16" s="62">
        <v>517.11170440156275</v>
      </c>
    </row>
    <row r="17" spans="1:14" x14ac:dyDescent="0.2">
      <c r="A17" s="63" t="s">
        <v>307</v>
      </c>
      <c r="B17" s="60">
        <v>517.57309864896342</v>
      </c>
      <c r="C17" s="61">
        <v>516.13938952866135</v>
      </c>
      <c r="D17" s="61">
        <v>518.8780166739798</v>
      </c>
      <c r="E17" s="61">
        <v>526.81749140506111</v>
      </c>
      <c r="F17" s="61">
        <v>526.93799481637802</v>
      </c>
      <c r="G17" s="61">
        <v>527.56467427035989</v>
      </c>
      <c r="H17" s="61">
        <v>0</v>
      </c>
      <c r="I17" s="61">
        <v>0</v>
      </c>
      <c r="J17" s="61">
        <v>0</v>
      </c>
      <c r="K17" s="61">
        <v>0</v>
      </c>
      <c r="L17" s="61">
        <v>0</v>
      </c>
      <c r="M17" s="61">
        <v>0</v>
      </c>
      <c r="N17" s="62">
        <v>522.34342536921645</v>
      </c>
    </row>
    <row r="18" spans="1:14" x14ac:dyDescent="0.2">
      <c r="A18" s="63" t="s">
        <v>308</v>
      </c>
      <c r="B18" s="60">
        <v>311.26072607260727</v>
      </c>
      <c r="C18" s="61">
        <v>310.17066521264996</v>
      </c>
      <c r="D18" s="61">
        <v>311.21087314662276</v>
      </c>
      <c r="E18" s="61">
        <v>310.42849344978168</v>
      </c>
      <c r="F18" s="61">
        <v>310.70549809471964</v>
      </c>
      <c r="G18" s="61">
        <v>310.85691056910571</v>
      </c>
      <c r="H18" s="61">
        <v>0</v>
      </c>
      <c r="I18" s="61">
        <v>0</v>
      </c>
      <c r="J18" s="61">
        <v>0</v>
      </c>
      <c r="K18" s="61">
        <v>0</v>
      </c>
      <c r="L18" s="61">
        <v>0</v>
      </c>
      <c r="M18" s="61">
        <v>0</v>
      </c>
      <c r="N18" s="62">
        <v>310.77109311003915</v>
      </c>
    </row>
    <row r="19" spans="1:14" x14ac:dyDescent="0.2">
      <c r="A19" s="63" t="s">
        <v>309</v>
      </c>
      <c r="B19" s="60">
        <v>573.72549019607845</v>
      </c>
      <c r="C19" s="61">
        <v>600.35714285714289</v>
      </c>
      <c r="D19" s="61">
        <v>613.33333333333337</v>
      </c>
      <c r="E19" s="61">
        <v>620</v>
      </c>
      <c r="F19" s="61">
        <v>602.14285714285711</v>
      </c>
      <c r="G19" s="61">
        <v>611.22807017543857</v>
      </c>
      <c r="H19" s="61">
        <v>0</v>
      </c>
      <c r="I19" s="61">
        <v>0</v>
      </c>
      <c r="J19" s="61">
        <v>0</v>
      </c>
      <c r="K19" s="61">
        <v>0</v>
      </c>
      <c r="L19" s="61">
        <v>0</v>
      </c>
      <c r="M19" s="61">
        <v>0</v>
      </c>
      <c r="N19" s="62">
        <v>603.76899696048633</v>
      </c>
    </row>
    <row r="20" spans="1:14" x14ac:dyDescent="0.2">
      <c r="A20" s="63" t="s">
        <v>334</v>
      </c>
      <c r="B20" s="60">
        <v>451.13549752999296</v>
      </c>
      <c r="C20" s="61">
        <v>450.25902061855669</v>
      </c>
      <c r="D20" s="61">
        <v>454.11577082102775</v>
      </c>
      <c r="E20" s="61">
        <v>464.90713476783691</v>
      </c>
      <c r="F20" s="61">
        <v>456.3394199785177</v>
      </c>
      <c r="G20" s="61">
        <v>456.49696048632217</v>
      </c>
      <c r="H20" s="61">
        <v>0</v>
      </c>
      <c r="I20" s="61">
        <v>0</v>
      </c>
      <c r="J20" s="61">
        <v>0</v>
      </c>
      <c r="K20" s="61">
        <v>0</v>
      </c>
      <c r="L20" s="61">
        <v>0</v>
      </c>
      <c r="M20" s="61">
        <v>0</v>
      </c>
      <c r="N20" s="62">
        <v>455.83924395946997</v>
      </c>
    </row>
    <row r="21" spans="1:14" x14ac:dyDescent="0.2">
      <c r="A21" s="64" t="s">
        <v>311</v>
      </c>
      <c r="B21" s="65">
        <v>533.31882170879851</v>
      </c>
      <c r="C21" s="66">
        <v>529.7645706332147</v>
      </c>
      <c r="D21" s="66">
        <v>535.51395354985004</v>
      </c>
      <c r="E21" s="66">
        <v>546.5454213844248</v>
      </c>
      <c r="F21" s="66">
        <v>545.83640388292395</v>
      </c>
      <c r="G21" s="66">
        <v>557.16268905570337</v>
      </c>
      <c r="H21" s="66">
        <v>0</v>
      </c>
      <c r="I21" s="66">
        <v>0</v>
      </c>
      <c r="J21" s="66">
        <v>0</v>
      </c>
      <c r="K21" s="66">
        <v>0</v>
      </c>
      <c r="L21" s="66">
        <v>0</v>
      </c>
      <c r="M21" s="66">
        <v>0</v>
      </c>
      <c r="N21" s="62">
        <v>541.33101747039575</v>
      </c>
    </row>
    <row r="22" spans="1:14" x14ac:dyDescent="0.2">
      <c r="A22" s="67"/>
      <c r="B22" s="68"/>
      <c r="C22" s="69"/>
      <c r="D22" s="69"/>
      <c r="E22" s="69"/>
      <c r="F22" s="69"/>
      <c r="G22" s="69"/>
      <c r="H22" s="69"/>
      <c r="I22" s="69"/>
      <c r="J22" s="69"/>
      <c r="K22" s="69"/>
      <c r="L22" s="69"/>
      <c r="M22" s="69"/>
      <c r="N22" s="70"/>
    </row>
    <row r="23" spans="1:14" x14ac:dyDescent="0.2">
      <c r="A23" s="67" t="s">
        <v>312</v>
      </c>
      <c r="B23" s="60">
        <v>889.80469691326925</v>
      </c>
      <c r="C23" s="61">
        <v>889.93662087281552</v>
      </c>
      <c r="D23" s="61">
        <v>889.01494774853643</v>
      </c>
      <c r="E23" s="61">
        <v>890.35044278979603</v>
      </c>
      <c r="F23" s="61">
        <v>891.90077004044099</v>
      </c>
      <c r="G23" s="61">
        <v>891.58458976351722</v>
      </c>
      <c r="H23" s="61">
        <v>0</v>
      </c>
      <c r="I23" s="61">
        <v>0</v>
      </c>
      <c r="J23" s="61">
        <v>0</v>
      </c>
      <c r="K23" s="61">
        <v>0</v>
      </c>
      <c r="L23" s="61">
        <v>0</v>
      </c>
      <c r="M23" s="61">
        <v>0</v>
      </c>
      <c r="N23" s="71">
        <v>890.42628037609416</v>
      </c>
    </row>
    <row r="24" spans="1:14" x14ac:dyDescent="0.2">
      <c r="A24" s="67" t="s">
        <v>313</v>
      </c>
      <c r="B24" s="60">
        <v>904.89377478875667</v>
      </c>
      <c r="C24" s="61">
        <v>909.17217599452863</v>
      </c>
      <c r="D24" s="61">
        <v>909.20754716981128</v>
      </c>
      <c r="E24" s="61">
        <v>928.2848340964332</v>
      </c>
      <c r="F24" s="61">
        <v>925.36551685266602</v>
      </c>
      <c r="G24" s="61">
        <v>912.18389254201088</v>
      </c>
      <c r="H24" s="61">
        <v>0</v>
      </c>
      <c r="I24" s="61">
        <v>0</v>
      </c>
      <c r="J24" s="61">
        <v>0</v>
      </c>
      <c r="K24" s="61">
        <v>0</v>
      </c>
      <c r="L24" s="61">
        <v>0</v>
      </c>
      <c r="M24" s="61">
        <v>0</v>
      </c>
      <c r="N24" s="71">
        <v>914.8857860352706</v>
      </c>
    </row>
    <row r="25" spans="1:14" x14ac:dyDescent="0.2">
      <c r="A25" s="67" t="s">
        <v>314</v>
      </c>
      <c r="B25" s="60">
        <v>885.88719443821481</v>
      </c>
      <c r="C25" s="61">
        <v>861.28769324541474</v>
      </c>
      <c r="D25" s="61">
        <v>851.44878262776922</v>
      </c>
      <c r="E25" s="61">
        <v>849.05559527082755</v>
      </c>
      <c r="F25" s="61">
        <v>844.63685592385957</v>
      </c>
      <c r="G25" s="61">
        <v>837.51412305671124</v>
      </c>
      <c r="H25" s="61">
        <v>0</v>
      </c>
      <c r="I25" s="61">
        <v>0</v>
      </c>
      <c r="J25" s="61">
        <v>0</v>
      </c>
      <c r="K25" s="61">
        <v>0</v>
      </c>
      <c r="L25" s="61">
        <v>0</v>
      </c>
      <c r="M25" s="61">
        <v>0</v>
      </c>
      <c r="N25" s="71">
        <v>854.84041009058001</v>
      </c>
    </row>
    <row r="26" spans="1:14" x14ac:dyDescent="0.2">
      <c r="A26" s="67" t="s">
        <v>315</v>
      </c>
      <c r="B26" s="60">
        <v>849.44234708808892</v>
      </c>
      <c r="C26" s="61">
        <v>820.88651554780586</v>
      </c>
      <c r="D26" s="61">
        <v>817.57609921082303</v>
      </c>
      <c r="E26" s="61">
        <v>831.59200900393921</v>
      </c>
      <c r="F26" s="61">
        <v>926.7893698012125</v>
      </c>
      <c r="G26" s="61">
        <v>854.0970505617978</v>
      </c>
      <c r="H26" s="61">
        <v>0</v>
      </c>
      <c r="I26" s="61">
        <v>0</v>
      </c>
      <c r="J26" s="61">
        <v>0</v>
      </c>
      <c r="K26" s="61">
        <v>0</v>
      </c>
      <c r="L26" s="61">
        <v>0</v>
      </c>
      <c r="M26" s="61">
        <v>0</v>
      </c>
      <c r="N26" s="71">
        <v>850.20753328744695</v>
      </c>
    </row>
    <row r="27" spans="1:14" x14ac:dyDescent="0.2">
      <c r="A27" s="67" t="s">
        <v>316</v>
      </c>
      <c r="B27" s="60">
        <v>1058.6890436985434</v>
      </c>
      <c r="C27" s="61">
        <v>1225.5704358812382</v>
      </c>
      <c r="D27" s="61">
        <v>1052.4679304897315</v>
      </c>
      <c r="E27" s="61">
        <v>1055.6453653906992</v>
      </c>
      <c r="F27" s="61">
        <v>1044.5938781950142</v>
      </c>
      <c r="G27" s="61">
        <v>1304.1659319899245</v>
      </c>
      <c r="H27" s="61">
        <v>0</v>
      </c>
      <c r="I27" s="61">
        <v>0</v>
      </c>
      <c r="J27" s="61">
        <v>0</v>
      </c>
      <c r="K27" s="61">
        <v>0</v>
      </c>
      <c r="L27" s="61">
        <v>0</v>
      </c>
      <c r="M27" s="61">
        <v>0</v>
      </c>
      <c r="N27" s="71">
        <v>1123.6536456962358</v>
      </c>
    </row>
    <row r="28" spans="1:14" x14ac:dyDescent="0.2">
      <c r="A28" s="67" t="s">
        <v>317</v>
      </c>
      <c r="B28" s="60">
        <v>491.32867897818676</v>
      </c>
      <c r="C28" s="61">
        <v>488.98600752215208</v>
      </c>
      <c r="D28" s="61">
        <v>493.68749006011643</v>
      </c>
      <c r="E28" s="61">
        <v>494.26550608828006</v>
      </c>
      <c r="F28" s="61">
        <v>498.0203945699061</v>
      </c>
      <c r="G28" s="61">
        <v>554.70523975865353</v>
      </c>
      <c r="H28" s="61">
        <v>0</v>
      </c>
      <c r="I28" s="61">
        <v>0</v>
      </c>
      <c r="J28" s="61">
        <v>0</v>
      </c>
      <c r="K28" s="61">
        <v>0</v>
      </c>
      <c r="L28" s="61">
        <v>0</v>
      </c>
      <c r="M28" s="61">
        <v>0</v>
      </c>
      <c r="N28" s="71">
        <v>503.53346528769055</v>
      </c>
    </row>
    <row r="29" spans="1:14" x14ac:dyDescent="0.2">
      <c r="A29" s="64" t="s">
        <v>318</v>
      </c>
      <c r="B29" s="65">
        <v>818.59212057207299</v>
      </c>
      <c r="C29" s="66">
        <v>817.70716032092673</v>
      </c>
      <c r="D29" s="66">
        <v>813.63560174122881</v>
      </c>
      <c r="E29" s="66">
        <v>816.35497925434356</v>
      </c>
      <c r="F29" s="66">
        <v>820.75583242596792</v>
      </c>
      <c r="G29" s="66">
        <v>830.92295598420651</v>
      </c>
      <c r="H29" s="66">
        <v>0</v>
      </c>
      <c r="I29" s="66">
        <v>0</v>
      </c>
      <c r="J29" s="66">
        <v>0</v>
      </c>
      <c r="K29" s="66">
        <v>0</v>
      </c>
      <c r="L29" s="66">
        <v>0</v>
      </c>
      <c r="M29" s="66">
        <v>0</v>
      </c>
      <c r="N29" s="62">
        <v>819.65206449005791</v>
      </c>
    </row>
    <row r="30" spans="1:14" x14ac:dyDescent="0.2">
      <c r="A30" s="67"/>
      <c r="B30" s="68"/>
      <c r="C30" s="69"/>
      <c r="D30" s="69"/>
      <c r="E30" s="69"/>
      <c r="F30" s="69"/>
      <c r="G30" s="69"/>
      <c r="H30" s="69"/>
      <c r="I30" s="69"/>
      <c r="J30" s="69"/>
      <c r="K30" s="69"/>
      <c r="L30" s="69"/>
      <c r="M30" s="69"/>
      <c r="N30" s="70"/>
    </row>
    <row r="31" spans="1:14" x14ac:dyDescent="0.2">
      <c r="A31" s="67" t="s">
        <v>319</v>
      </c>
      <c r="B31" s="60">
        <v>293.27506628486583</v>
      </c>
      <c r="C31" s="61">
        <v>292.71860865133465</v>
      </c>
      <c r="D31" s="61">
        <v>292.8118003731343</v>
      </c>
      <c r="E31" s="61">
        <v>292.62917952538044</v>
      </c>
      <c r="F31" s="61">
        <v>292.94900952219012</v>
      </c>
      <c r="G31" s="61">
        <v>293.55945647088845</v>
      </c>
      <c r="H31" s="61">
        <v>0</v>
      </c>
      <c r="I31" s="61">
        <v>0</v>
      </c>
      <c r="J31" s="61">
        <v>0</v>
      </c>
      <c r="K31" s="61">
        <v>0</v>
      </c>
      <c r="L31" s="61">
        <v>0</v>
      </c>
      <c r="M31" s="61">
        <v>0</v>
      </c>
      <c r="N31" s="62">
        <v>439.15853095532481</v>
      </c>
    </row>
    <row r="32" spans="1:14" x14ac:dyDescent="0.2">
      <c r="A32" s="67" t="s">
        <v>320</v>
      </c>
      <c r="B32" s="60">
        <v>330.96743332422193</v>
      </c>
      <c r="C32" s="61">
        <v>331.97186050573464</v>
      </c>
      <c r="D32" s="61">
        <v>342.42650686661096</v>
      </c>
      <c r="E32" s="61">
        <v>338.55986860008551</v>
      </c>
      <c r="F32" s="61">
        <v>336.91403737844212</v>
      </c>
      <c r="G32" s="61">
        <v>336.94014928572818</v>
      </c>
      <c r="H32" s="61">
        <v>0</v>
      </c>
      <c r="I32" s="61">
        <v>0</v>
      </c>
      <c r="J32" s="61">
        <v>0</v>
      </c>
      <c r="K32" s="61">
        <v>0</v>
      </c>
      <c r="L32" s="61">
        <v>0</v>
      </c>
      <c r="M32" s="61">
        <v>0</v>
      </c>
      <c r="N32" s="62">
        <v>367.05863776848651</v>
      </c>
    </row>
    <row r="33" spans="1:14" x14ac:dyDescent="0.2">
      <c r="A33" s="67" t="s">
        <v>321</v>
      </c>
      <c r="B33" s="60">
        <v>374.73550106165953</v>
      </c>
      <c r="C33" s="61">
        <v>374.66376427011636</v>
      </c>
      <c r="D33" s="61">
        <v>378.38630614191516</v>
      </c>
      <c r="E33" s="61">
        <v>377.30295970554585</v>
      </c>
      <c r="F33" s="61">
        <v>377.81300712380011</v>
      </c>
      <c r="G33" s="61">
        <v>376.5478521946315</v>
      </c>
      <c r="H33" s="61">
        <v>0</v>
      </c>
      <c r="I33" s="61">
        <v>0</v>
      </c>
      <c r="J33" s="61">
        <v>0</v>
      </c>
      <c r="K33" s="61">
        <v>0</v>
      </c>
      <c r="L33" s="61">
        <v>0</v>
      </c>
      <c r="M33" s="61">
        <v>0</v>
      </c>
      <c r="N33" s="62">
        <v>530.86888984034931</v>
      </c>
    </row>
    <row r="34" spans="1:14" x14ac:dyDescent="0.2">
      <c r="A34" s="67" t="s">
        <v>322</v>
      </c>
      <c r="B34" s="60">
        <v>521.89768574908646</v>
      </c>
      <c r="C34" s="61">
        <v>520.34796616995573</v>
      </c>
      <c r="D34" s="61">
        <v>518.59044233807265</v>
      </c>
      <c r="E34" s="61">
        <v>517.82991882489375</v>
      </c>
      <c r="F34" s="61">
        <v>517.3335874952345</v>
      </c>
      <c r="G34" s="61">
        <v>516.86684171042759</v>
      </c>
      <c r="H34" s="61">
        <v>0</v>
      </c>
      <c r="I34" s="61">
        <v>0</v>
      </c>
      <c r="J34" s="61">
        <v>0</v>
      </c>
      <c r="K34" s="61">
        <v>0</v>
      </c>
      <c r="L34" s="61">
        <v>0</v>
      </c>
      <c r="M34" s="61">
        <v>0</v>
      </c>
      <c r="N34" s="62">
        <v>18.326809536738349</v>
      </c>
    </row>
    <row r="35" spans="1:14" x14ac:dyDescent="0.2">
      <c r="A35" s="67" t="s">
        <v>323</v>
      </c>
      <c r="B35" s="60">
        <v>0</v>
      </c>
      <c r="C35" s="61">
        <v>53.85</v>
      </c>
      <c r="D35" s="61">
        <v>139.8840579710145</v>
      </c>
      <c r="E35" s="61">
        <v>179.15686274509804</v>
      </c>
      <c r="F35" s="61">
        <v>175.52631578947367</v>
      </c>
      <c r="G35" s="61">
        <v>193.11827956989248</v>
      </c>
      <c r="H35" s="61">
        <v>0</v>
      </c>
      <c r="I35" s="61">
        <v>0</v>
      </c>
      <c r="J35" s="61">
        <v>0</v>
      </c>
      <c r="K35" s="61">
        <v>0</v>
      </c>
      <c r="L35" s="61">
        <v>0</v>
      </c>
      <c r="M35" s="61">
        <v>0</v>
      </c>
      <c r="N35" s="62">
        <v>173.16257088846882</v>
      </c>
    </row>
    <row r="36" spans="1:14" x14ac:dyDescent="0.2">
      <c r="A36" s="64" t="s">
        <v>324</v>
      </c>
      <c r="B36" s="65">
        <v>341.65124968909612</v>
      </c>
      <c r="C36" s="66">
        <v>341.78659418827857</v>
      </c>
      <c r="D36" s="66">
        <v>346.41950814855778</v>
      </c>
      <c r="E36" s="66">
        <v>344.89359729588108</v>
      </c>
      <c r="F36" s="66">
        <v>344.70334196146104</v>
      </c>
      <c r="G36" s="66">
        <v>344.35559097342895</v>
      </c>
      <c r="H36" s="66">
        <v>0</v>
      </c>
      <c r="I36" s="66">
        <v>0</v>
      </c>
      <c r="J36" s="66">
        <v>0</v>
      </c>
      <c r="K36" s="66">
        <v>0</v>
      </c>
      <c r="L36" s="66">
        <v>0</v>
      </c>
      <c r="M36" s="66">
        <v>0</v>
      </c>
      <c r="N36" s="62">
        <v>343.97044536512567</v>
      </c>
    </row>
    <row r="37" spans="1:14" x14ac:dyDescent="0.2">
      <c r="A37" s="67"/>
      <c r="B37" s="68"/>
      <c r="C37" s="69"/>
      <c r="D37" s="69"/>
      <c r="E37" s="69"/>
      <c r="F37" s="69"/>
      <c r="G37" s="69"/>
      <c r="H37" s="69"/>
      <c r="I37" s="69"/>
      <c r="J37" s="69"/>
      <c r="K37" s="69"/>
      <c r="L37" s="69"/>
      <c r="M37" s="69"/>
      <c r="N37" s="70"/>
    </row>
    <row r="38" spans="1:14" x14ac:dyDescent="0.2">
      <c r="A38" s="64" t="s">
        <v>280</v>
      </c>
      <c r="B38" s="65">
        <v>547.69401729996366</v>
      </c>
      <c r="C38" s="66">
        <v>545.31745847119248</v>
      </c>
      <c r="D38" s="66">
        <v>549.3860108815544</v>
      </c>
      <c r="E38" s="66">
        <v>556.7561917323543</v>
      </c>
      <c r="F38" s="66">
        <v>556.83487877990137</v>
      </c>
      <c r="G38" s="66">
        <v>566.00085592011408</v>
      </c>
      <c r="H38" s="66">
        <v>0</v>
      </c>
      <c r="I38" s="66">
        <v>0</v>
      </c>
      <c r="J38" s="66">
        <v>0</v>
      </c>
      <c r="K38" s="66">
        <v>0</v>
      </c>
      <c r="L38" s="66">
        <v>0</v>
      </c>
      <c r="M38" s="66">
        <v>0</v>
      </c>
      <c r="N38" s="62">
        <v>553.65211323503684</v>
      </c>
    </row>
    <row r="39" spans="1:14" x14ac:dyDescent="0.2">
      <c r="A39" s="67"/>
      <c r="B39" s="68"/>
      <c r="C39" s="69"/>
      <c r="D39" s="69"/>
      <c r="E39" s="69"/>
      <c r="F39" s="69"/>
      <c r="G39" s="69"/>
      <c r="H39" s="69"/>
      <c r="I39" s="69"/>
      <c r="J39" s="69"/>
      <c r="K39" s="69"/>
      <c r="L39" s="69"/>
      <c r="M39" s="69"/>
      <c r="N39" s="62"/>
    </row>
    <row r="40" spans="1:14" ht="12" thickBot="1" x14ac:dyDescent="0.25">
      <c r="A40" s="72" t="s">
        <v>325</v>
      </c>
      <c r="B40" s="73">
        <v>589.69807816575553</v>
      </c>
      <c r="C40" s="74">
        <v>586.87535781207339</v>
      </c>
      <c r="D40" s="74">
        <v>590.83738049690703</v>
      </c>
      <c r="E40" s="74">
        <v>600.12555593406944</v>
      </c>
      <c r="F40" s="74">
        <v>600.32593526414291</v>
      </c>
      <c r="G40" s="74">
        <v>611.71546142417037</v>
      </c>
      <c r="H40" s="74">
        <v>0</v>
      </c>
      <c r="I40" s="74">
        <v>0</v>
      </c>
      <c r="J40" s="74">
        <v>0</v>
      </c>
      <c r="K40" s="74">
        <v>0</v>
      </c>
      <c r="L40" s="74">
        <v>0</v>
      </c>
      <c r="M40" s="74">
        <v>0</v>
      </c>
      <c r="N40" s="75">
        <v>596.5752445937344</v>
      </c>
    </row>
    <row r="41" spans="1:14" x14ac:dyDescent="0.2">
      <c r="A41" s="76" t="s">
        <v>326</v>
      </c>
    </row>
    <row r="42" spans="1:14" x14ac:dyDescent="0.2">
      <c r="A42" s="77" t="s">
        <v>335</v>
      </c>
    </row>
    <row r="43" spans="1:14" x14ac:dyDescent="0.2">
      <c r="A43" s="77" t="s">
        <v>336</v>
      </c>
    </row>
    <row r="44" spans="1:14" x14ac:dyDescent="0.2">
      <c r="A44" s="77" t="s">
        <v>337</v>
      </c>
    </row>
    <row r="45" spans="1:14" x14ac:dyDescent="0.2">
      <c r="A45" s="77" t="s">
        <v>338</v>
      </c>
    </row>
    <row r="46" spans="1:14" x14ac:dyDescent="0.2">
      <c r="A46" s="77" t="s">
        <v>339</v>
      </c>
    </row>
    <row r="47" spans="1:14" x14ac:dyDescent="0.2">
      <c r="A47" s="77" t="s">
        <v>340</v>
      </c>
    </row>
    <row r="48" spans="1:14" x14ac:dyDescent="0.2">
      <c r="A48" s="78" t="s">
        <v>341</v>
      </c>
    </row>
  </sheetData>
  <mergeCells count="6">
    <mergeCell ref="A6:A8"/>
    <mergeCell ref="A1:N1"/>
    <mergeCell ref="A2:N2"/>
    <mergeCell ref="A3:N3"/>
    <mergeCell ref="A4:B4"/>
    <mergeCell ref="I4:M4"/>
  </mergeCells>
  <dataValidations count="1">
    <dataValidation type="textLength" allowBlank="1" showInputMessage="1" showErrorMessage="1" sqref="A1:XFD1048576">
      <formula1>0</formula1>
      <formula2>0</formula2>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1</vt:i4>
      </vt:variant>
    </vt:vector>
  </HeadingPairs>
  <TitlesOfParts>
    <vt:vector size="5" baseType="lpstr">
      <vt:lpstr>Tabla 2</vt:lpstr>
      <vt:lpstr>Tabla 3</vt:lpstr>
      <vt:lpstr>Tabla 5</vt:lpstr>
      <vt:lpstr>Tabla 7</vt:lpstr>
      <vt:lpstr>'Tabla 2'!Consulta_desde_Visual_FoxPro_Tables_1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Sandra E. Romero Campos. Analista de Estadistica.</dc:creator>
  <cp:lastModifiedBy>Sandra E. Romero Campos. Analista de Estadistica.</cp:lastModifiedBy>
  <dcterms:created xsi:type="dcterms:W3CDTF">2019-09-02T17:00:05Z</dcterms:created>
  <dcterms:modified xsi:type="dcterms:W3CDTF">2019-09-10T19:44:42Z</dcterms:modified>
</cp:coreProperties>
</file>